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/>
  </bookViews>
  <sheets>
    <sheet name="สรุป Top 5" sheetId="26" r:id="rId1"/>
    <sheet name="สรุปโครงการอื่นๆ" sheetId="25" r:id="rId2"/>
    <sheet name="สรุปรวม" sheetId="19" r:id="rId3"/>
    <sheet name="สรุป 2" sheetId="27" r:id="rId4"/>
    <sheet name=" ลักษณะโครงการ" sheetId="22" r:id="rId5"/>
  </sheets>
  <definedNames>
    <definedName name="_xlnm._FilterDatabase" localSheetId="4" hidden="1">' ลักษณะโครงการ'!$E$4:$L$25</definedName>
    <definedName name="_xlnm.Print_Area" localSheetId="4">' ลักษณะโครงการ'!$E$1:$L$25</definedName>
    <definedName name="_xlnm.Print_Area" localSheetId="3">'สรุป 2'!$A$1:$J$18</definedName>
    <definedName name="_xlnm.Print_Area" localSheetId="0">'สรุป Top 5'!$A$1:$J$10</definedName>
    <definedName name="_xlnm.Print_Area" localSheetId="1">สรุปโครงการอื่นๆ!$A$1:$J$10</definedName>
    <definedName name="_xlnm.Print_Area" localSheetId="2">สรุปรวม!$A$1:$J$13</definedName>
    <definedName name="_xlnm.Print_Titles" localSheetId="4">' ลักษณะโครงการ'!$4:$6</definedName>
  </definedNames>
  <calcPr calcId="125725"/>
</workbook>
</file>

<file path=xl/calcChain.xml><?xml version="1.0" encoding="utf-8"?>
<calcChain xmlns="http://schemas.openxmlformats.org/spreadsheetml/2006/main">
  <c r="J26" i="22"/>
  <c r="C9" i="26"/>
  <c r="C8"/>
  <c r="C7"/>
  <c r="J13" i="27"/>
  <c r="I13"/>
  <c r="H13"/>
  <c r="G13"/>
  <c r="F13"/>
  <c r="E13"/>
  <c r="D13"/>
  <c r="C13"/>
  <c r="J12"/>
  <c r="J11" s="1"/>
  <c r="I12"/>
  <c r="I11" s="1"/>
  <c r="J10"/>
  <c r="I10"/>
  <c r="H10"/>
  <c r="G10"/>
  <c r="J9"/>
  <c r="J8" s="1"/>
  <c r="I9"/>
  <c r="I8" s="1"/>
  <c r="H9"/>
  <c r="H8" s="1"/>
  <c r="G9"/>
  <c r="G8" s="1"/>
  <c r="D12"/>
  <c r="D11" s="1"/>
  <c r="C12"/>
  <c r="C11" s="1"/>
  <c r="F10"/>
  <c r="E10"/>
  <c r="D10"/>
  <c r="C10"/>
  <c r="F9"/>
  <c r="F8" s="1"/>
  <c r="E9"/>
  <c r="E8" s="1"/>
  <c r="D9"/>
  <c r="D8" s="1"/>
  <c r="C9"/>
  <c r="C8" s="1"/>
  <c r="J7"/>
  <c r="J6" s="1"/>
  <c r="I7"/>
  <c r="I6" s="1"/>
  <c r="I14" s="1"/>
  <c r="H7"/>
  <c r="H6" s="1"/>
  <c r="G7"/>
  <c r="G6" s="1"/>
  <c r="D7"/>
  <c r="D6" s="1"/>
  <c r="C7"/>
  <c r="C6" s="1"/>
  <c r="K15"/>
  <c r="F15"/>
  <c r="L15" s="1"/>
  <c r="J9" i="26"/>
  <c r="J8"/>
  <c r="J7"/>
  <c r="I9"/>
  <c r="I8"/>
  <c r="I7"/>
  <c r="H8"/>
  <c r="H7"/>
  <c r="F8"/>
  <c r="G8"/>
  <c r="G7"/>
  <c r="E8"/>
  <c r="D9"/>
  <c r="D8"/>
  <c r="D7"/>
  <c r="C14" i="27" l="1"/>
  <c r="D14"/>
  <c r="J14"/>
  <c r="J16" s="1"/>
  <c r="M8"/>
  <c r="L8"/>
  <c r="K8"/>
  <c r="D16"/>
  <c r="I16"/>
  <c r="C8" i="25"/>
  <c r="C7"/>
  <c r="D9"/>
  <c r="D8"/>
  <c r="D7"/>
  <c r="E8"/>
  <c r="E7"/>
  <c r="F8"/>
  <c r="F7"/>
  <c r="G9"/>
  <c r="G8"/>
  <c r="G7"/>
  <c r="H8"/>
  <c r="H7"/>
  <c r="I8"/>
  <c r="I7"/>
  <c r="J7"/>
  <c r="J8"/>
  <c r="J9"/>
  <c r="H9"/>
  <c r="I9"/>
  <c r="F9"/>
  <c r="E9"/>
  <c r="C9"/>
  <c r="M8" i="26"/>
  <c r="K10" i="19"/>
  <c r="J8"/>
  <c r="J7"/>
  <c r="I8"/>
  <c r="I7"/>
  <c r="J6"/>
  <c r="I6"/>
  <c r="H7"/>
  <c r="G7"/>
  <c r="H6"/>
  <c r="G6"/>
  <c r="F7"/>
  <c r="E7"/>
  <c r="D8"/>
  <c r="D7"/>
  <c r="C8"/>
  <c r="C7"/>
  <c r="C6"/>
  <c r="D6"/>
  <c r="C16" i="27" l="1"/>
  <c r="M7" i="19"/>
  <c r="L8" i="26"/>
  <c r="I10"/>
  <c r="K9" i="25"/>
  <c r="F10"/>
  <c r="J10"/>
  <c r="C9" i="19"/>
  <c r="C11" s="1"/>
  <c r="K8" i="25"/>
  <c r="E10"/>
  <c r="I10"/>
  <c r="D10"/>
  <c r="H10"/>
  <c r="D9" i="19"/>
  <c r="D11" s="1"/>
  <c r="L9" i="25"/>
  <c r="K7"/>
  <c r="L8"/>
  <c r="G10"/>
  <c r="K8" i="26"/>
  <c r="J10"/>
  <c r="K7" i="19"/>
  <c r="L7"/>
  <c r="C10" i="25"/>
  <c r="C10" i="26"/>
  <c r="L7" i="25"/>
  <c r="D10" i="26"/>
  <c r="J9" i="19"/>
  <c r="I9"/>
  <c r="L10" i="25" l="1"/>
  <c r="K10"/>
  <c r="J11" i="19"/>
  <c r="I11"/>
  <c r="G26" i="22" l="1"/>
  <c r="F10" i="19"/>
  <c r="L10" s="1"/>
  <c r="I25" i="22" l="1"/>
  <c r="H8"/>
  <c r="G12" i="27" l="1"/>
  <c r="G11" s="1"/>
  <c r="G14" s="1"/>
  <c r="G16" s="1"/>
  <c r="H12"/>
  <c r="H11" s="1"/>
  <c r="H14" s="1"/>
  <c r="H16" s="1"/>
  <c r="H9" i="26"/>
  <c r="G9"/>
  <c r="F7"/>
  <c r="M7" s="1"/>
  <c r="F7" i="27"/>
  <c r="F6" s="1"/>
  <c r="E7"/>
  <c r="E6" s="1"/>
  <c r="E7" i="26"/>
  <c r="G10"/>
  <c r="H10"/>
  <c r="I26" i="22"/>
  <c r="H8" i="19"/>
  <c r="H9" s="1"/>
  <c r="H11" s="1"/>
  <c r="G8"/>
  <c r="G9" s="1"/>
  <c r="G11" s="1"/>
  <c r="E6"/>
  <c r="F6"/>
  <c r="M6" s="1"/>
  <c r="H25" i="22"/>
  <c r="L6" i="27" l="1"/>
  <c r="M6"/>
  <c r="K6"/>
  <c r="E9" i="26"/>
  <c r="K9" s="1"/>
  <c r="E12" i="27"/>
  <c r="E11" s="1"/>
  <c r="K11" s="1"/>
  <c r="F9" i="26"/>
  <c r="M9" s="1"/>
  <c r="F12" i="27"/>
  <c r="F11" s="1"/>
  <c r="H26" i="22"/>
  <c r="F8" i="19"/>
  <c r="E8"/>
  <c r="K8" s="1"/>
  <c r="L7" i="26"/>
  <c r="K7"/>
  <c r="K6" i="19"/>
  <c r="L6"/>
  <c r="M11" i="27" l="1"/>
  <c r="M14" s="1"/>
  <c r="L11"/>
  <c r="F14"/>
  <c r="E14"/>
  <c r="L9" i="26"/>
  <c r="L8" i="19"/>
  <c r="M8"/>
  <c r="M9" s="1"/>
  <c r="E9"/>
  <c r="E11" s="1"/>
  <c r="K11" s="1"/>
  <c r="E10" i="26"/>
  <c r="K10" s="1"/>
  <c r="F9" i="19"/>
  <c r="F10" i="26"/>
  <c r="E16" i="27" l="1"/>
  <c r="K16" s="1"/>
  <c r="K14"/>
  <c r="F16"/>
  <c r="L14"/>
  <c r="L10" i="26"/>
  <c r="M10"/>
  <c r="K9" i="19"/>
  <c r="F11"/>
  <c r="L9"/>
  <c r="L16" i="27" l="1"/>
  <c r="L11" i="19"/>
</calcChain>
</file>

<file path=xl/sharedStrings.xml><?xml version="1.0" encoding="utf-8"?>
<sst xmlns="http://schemas.openxmlformats.org/spreadsheetml/2006/main" count="150" uniqueCount="75">
  <si>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</si>
  <si>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</si>
  <si>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</si>
  <si>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</si>
  <si>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</si>
  <si>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</si>
  <si>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</si>
  <si>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</si>
  <si>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</si>
  <si>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</si>
  <si>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</si>
  <si>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</si>
  <si>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</si>
  <si>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</si>
  <si>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</si>
  <si>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</si>
  <si>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</si>
  <si>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ร้อยละที่ได้รับการจัดสรร</t>
  </si>
  <si>
    <t>...................</t>
  </si>
  <si>
    <t>....................</t>
  </si>
  <si>
    <t xml:space="preserve">      ร้อยละที่ได้รับการจัดสรร</t>
  </si>
  <si>
    <t>........................</t>
  </si>
  <si>
    <t>.........................</t>
  </si>
  <si>
    <t>หมายเหตุ : การจัดสรรตามกรอบวงเงินงบประมาณปี 2557 ตามเกณฑ์ของ ก.น.จ. ของ</t>
  </si>
  <si>
    <t xml:space="preserve">1.1 โครงการส่งเสริมการท่องเที่ยวเชื่อมโยงประวัติศาสตร์และความสัมพันธ์กับ กลุ่มประเทศอาเซียน+6 </t>
  </si>
  <si>
    <t>พัฒนาคุณภาพแหล่งท่องเที่ยวและการบริการสู่มาตรฐานสากล</t>
  </si>
  <si>
    <t>1. พัฒนาคุณภาพแหล่งท่องเที่ยวและการบริการสู่มาตรฐานสากล</t>
  </si>
  <si>
    <t>พัฒนาเมืองและชุมชนให้น่าอยู่</t>
  </si>
  <si>
    <t>2. พัฒนาเมืองและชุมชนให้น่าอยู่</t>
  </si>
  <si>
    <t>พัฒนาภาคการผลิต ภาคการค้าและบริการ เป็นมิตรกับสิ่งแวดล้อม</t>
  </si>
  <si>
    <t>3. พัฒนาภาคการผลิต ภาคการค้าและบริการ เป็นมิตรกับสิ่งแวดล้อม</t>
  </si>
  <si>
    <t>1.2 โครงการส่งเสริมการท่องเที่ยวเชื่อมโยงประวัติศาสตร์และประชาสัมพันธ์เชิงรุก</t>
  </si>
  <si>
    <t>1.3 โครงการปรับปรุงพัฒนาเส้นทางและสิ่งอำนวยความสะดวกในแหล่งท่องเที่ยว</t>
  </si>
  <si>
    <t>1.4 โครงการปรับปรุงภูมิทัศน์และพัฒนาแหล่งท่องเที่ยวทางประวัติศาสตร์</t>
  </si>
  <si>
    <t>2.1 โครงการปรับปรุงภูมิทัศน์/เส้นทางการเดินทางและการพัฒนาโครงสร้างพื้นฐานให้มีมาตรฐานเพื่อส่งเสริมการท่องเที่ยวและเมืองน่าอยู่เพื่อรองรับการเข้าสู่ประชาคมอาเซียน</t>
  </si>
  <si>
    <t>3.1 โครงการพัฒนาอาหารฮาลาลแบบครบวงจร</t>
  </si>
  <si>
    <t>3.2 โครงการสร้างสรรค์อุตสาหกรรมสีเขียว(Creative  Green Industry Project)</t>
  </si>
  <si>
    <t>3.3 โครงการสร้างปัจจัยเพื่อรองรับการขยายตัวของอุตสาหกรรมและAEC</t>
  </si>
  <si>
    <t>รวม 3 ยุทธศาสตร์</t>
  </si>
  <si>
    <t>Sum</t>
  </si>
  <si>
    <t>โครงการ</t>
  </si>
  <si>
    <t>แถว</t>
  </si>
  <si>
    <t>1. เมืองน่าเที่ยว</t>
  </si>
  <si>
    <t>2.เมืองเกษตรกรรม</t>
  </si>
  <si>
    <t>3.เมืองอุตสาหกรรม</t>
  </si>
  <si>
    <t>2.4 โครงการครอบครัวเข้มแข็ง</t>
  </si>
  <si>
    <t>2.5 โครงการป้องกันและแก้ไขปัญหาอาชญากรรมยาเสพติดแบบครบวงจร</t>
  </si>
  <si>
    <t>2.6 โครงการเพิ่มประสิทธิภาพการจัดการคุณภาพสิ่งแวดล้อมในพื้นที่เสี่ยงและได้รับผลกระทบ</t>
  </si>
  <si>
    <t>สรุปผลการพิจารณาโครงการอื่นๆนอกเหนือจากโครงการตามตำแหน่งจุดยืนการพัฒนาของจังหวัด พระนครศรีอยุธยา</t>
  </si>
  <si>
    <t xml:space="preserve"> สรุปข้อเสนอ และผลการพิจารณาแผนปฏิบัติราชการ ประจำปีงบประมาณ พ.ศ.2557 จังหวัด พระนครศรีอยุธยา</t>
  </si>
  <si>
    <t xml:space="preserve"> position 1 เมืองน่าเที่ยว</t>
  </si>
  <si>
    <t xml:space="preserve"> position 3 เมืองอุตสาหกรรม</t>
  </si>
  <si>
    <t xml:space="preserve"> position 2 เมืองเกษตรกรรม</t>
  </si>
  <si>
    <t>positioning</t>
  </si>
  <si>
    <t>ภาคกลาง ตอนบน 1</t>
  </si>
  <si>
    <t>จังหวัด พระนครศรีอยุธยา</t>
  </si>
  <si>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 ย้อยรอยวิถีชีวิตอโยธยา, จัดทำสื่อประชาสัมพันธ์การท่องเที่ยว, จัดประกวดวัดพัฒนาน่าท่องเที่ยว, ทำบุญ ทำดี ไหว้พระ 5 สี, ส่งเสริมประเพณีวัฒนธรรมแห่เทียนพรรษา ตามหาวิไล, งาน Road Show OTOP สปา, ส่งเสริมการท่องเที่ยวเชิงเกษตร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 xml:space="preserve">สอดคล้องกับประเด็นยุทธศาสตร์ และ นโยบายเพิ่มรายได้ ปรับลด กิจกรรมจัดทำสื่อประชาสัมพันธ์การท่องเที่ยว 5 ลบ.  เห็นควรให้บูรณาการร่วมกับโครงการที่ 1 เนื่องจากมีกิจกรรมลักษณะเดียวกัน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</si>
  <si>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ปรับปรุงภูมิทัศน์ตัวเมืองอยุธยา ระยะที่ 2, กิจกรรมปรับปรุงพัฒนาหน้าวัดน่ามอง, ปรับปรุงภูมิทัศน์เส้นทางท่องเที่ยวเขื่อนพระรามหก, ปรับปรุงภูมิทัศน์วัดบรมวงศ์อิศวรรามวรวิหาร (บริเวณหน้าวัดริมแม่น้ำลพบุรี) , พัฒนาแหล่งท่องเที่ยวทางโบราณสถานวัดเจ้าชาย, พัฒนาแหล่งท่องเที่ยววัดภูเขาทองสู่มาตรฐานสากล, ปรับปรุงภูมิทัศน์สถานที่สำคัญและเส้นทางการท่องเที่ยวทางประวัติศาสตร์, ก่อสร้างศาลาทรงนา ร.5 ต.บางประแดง, ปรับปรุงพิพิธภัณฑ์วัดโพธิ์ ต.บ้านโพ, ปรับปรุงภูมิทัศน์บริเวณวัดย่านอ่างทอง, ปรับปรุงภูมิทัศน์วัดท่าตอ, ส่งเสริมการท่องเที่ยวเชิงประวัติศาสตร์ค่ายโพธิสามต้น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นโยบายเพิ่มรายได้</t>
    </r>
  </si>
  <si>
    <r>
      <rPr>
        <b/>
        <u/>
        <sz val="10"/>
        <rFont val="Cambria"/>
        <family val="2"/>
        <scheme val="major"/>
      </rPr>
      <t xml:space="preserve">กิจกรรม </t>
    </r>
    <r>
      <rPr>
        <sz val="10"/>
        <rFont val="Cambria"/>
        <family val="2"/>
        <scheme val="major"/>
      </rPr>
      <t xml:space="preserve">สร้างกระบวนการเรียนรู้การจัดตั้งศูนย์ศึกษาปรัชญาฯในระดับชุมชน, จัดกระบวนการประชาคมเพื่อขับเคลื่อนกิจกรรมจัดตั้งศูนย์ฯ, และจัดหาครุภัณฑ์สนับสนุนการจัดตั้งศูนย์ศึกษาฯ 16 แห่งเพื่อยกระดับเป็นศูนย์ศึกษาฯ ระดับนานาชาติในชุมชน
</t>
    </r>
    <r>
      <rPr>
        <b/>
        <u/>
        <sz val="10"/>
        <rFont val="Cambria"/>
        <family val="2"/>
        <scheme val="major"/>
      </rPr>
      <t xml:space="preserve">ความเห็น </t>
    </r>
    <r>
      <rPr>
        <sz val="10"/>
        <rFont val="Cambria"/>
        <family val="2"/>
        <scheme val="major"/>
      </rPr>
      <t>สอดคล้องกับประเด็นยุทธศาสตร์ของจังหวัด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</si>
  <si>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จัดกิจกรรมค่ายครอบครัวอบอุ่นกับครอบครัวในพื้นที่เป้าหมายป้องกันและปราบปรามยาเสพติด 5 อำเภอ คือ อ.พระนครฯ เสนา บางปะอิน วังน้อย และอุทัย รวม 30 ครอบครัว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สอดคล้องกับประเด็นยุทธศาสตร์และความจำเป็นของจังหวัด</t>
    </r>
  </si>
  <si>
    <r>
      <rPr>
        <b/>
        <u/>
        <sz val="10"/>
        <rFont val="Tahoma"/>
        <family val="2"/>
      </rPr>
      <t>กิจกรรม</t>
    </r>
    <r>
      <rPr>
        <u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ยุทธศาสตร์พลังแผ่นดินเอาชนะยาเสพติด, ขยายการติดตั้งกล้อง CCTVเพื่อป้องกันและ แก้ไขปัญหายาเสพติด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สอดคล้องกับประเด็นยุทธศาสตร์และความจำเป็นของจังหวัด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</si>
  <si>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สนับสนุนชุมชนกำจัดขยะมูลฝอยแบบครบวงจร เป็นชุมชนปลอดขยะ, สนับสนุนชุมชนลดการทิ้งน้ำเสียโดยการติดตั้งถังดักไขมัน, ส่งเสริมการมีส่วนร่วมของผู้ประกอบกิจการท่าเรือในการลดการปล่อยมลพิษ, สนับสนุนส่งเสริมให้ชุมชนมีการรักษาความสะอาดแหล่งน้ำลำคลอง, สำรวจและจัดทำป้ายชื่อพันธุ์ไม้ประจำถิ่นที่สำคัญในวัดแหล่งท่องเที่ยว,จัดหากล้าไม้เพื่อปลูกฟื้นฟูสภาพแวดล้อมแก่ประชาชน,  สนับสนุนส่งเสริมให้ชุมชนอนุรักษ์ทรัพยากรธรรมชาติและสิ่งแวดล้อม น่าบ้านน่ามองสองริมฝั่งคลอง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สอดคล้องกับประเด็นยุทธศาสตร์และความจำเป็นของจังหวัด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</si>
  <si>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จ้างผู้เชี่ยวชาญมาดำเนินการให้คำปรึกษากับผู้ประกอบการ 40 โรงงาน เพื่อให้ปรับกระบวนการผลิตไปสู่เทคโนโลยีสีเขียว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สอดคล้องกับประเด็นยุทธศาสตร์และ new growth model
</t>
    </r>
  </si>
  <si>
    <r>
      <rPr>
        <b/>
        <u/>
        <sz val="10"/>
        <rFont val="Tahoma"/>
        <family val="2"/>
      </rPr>
      <t>กิจกรรม</t>
    </r>
    <r>
      <rPr>
        <u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จ้างเหมาออกแบบท่าเทียบเรือให้เป็นมาตรฐาน, การสำรวจเพื่อกำหนดพื้นที่อุตสาหกรรมแห่งใหม่, การศึกษาเพื่อออกแบบระบบขนส่งถรรวงแหวน คลองวงแหวนรอบเมืองอยุธยา (27.0 ล้านบาท), จ้างผู้เชี่ยวชาญดำเนินการประชาสัมพันธ์เพื่อสร้างความเชื่อมั่นในการลงทุนและเข้าสู่ AEC (3.5 ล้านบาท), พัฒนาขีดความสามารถของแรงงานไทย(2.352 ล้านบาท), กิจกรรมส่งเสริมและเชื่อมโยงตลาดผลิตภัณฑ์จังหวัดฯ(6.70 ล้านบาท), ปรับปรุงประสิทธิภาพสมรรถนะการทำงานของเครื่องจักรในภาคอุตสาหกรรมการผลิต (3.35 ล้านบาท),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สอดคล้องกับประเด็นยุทธศาสตร์ของจังหวัดและcountry strategy  แต่เห็นควรปรับลด 2 กิจกรรมแรกวงเงินรวม 27.0+3.5 = 30.5 ล้านบาทเนื่องจากเห็นควรเป็นภารกิจของ function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</si>
  <si>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กิจกรรมการผลิตกุ้งแม่น้ำปลอดภัยเพื่อการผลิตอาหารฮาลาลรองรับ AEC, ส่งเสริมการเลี้ยงปลา เพื่อแปรรูป, ส่งเสริมอาชีพเลี้ยงแพะเนื้อไว้ผลิตอาหารฮาลาลเพื่อรองรับผู้บริโภคและ AEC,  พัฒนาคุณภาพสถานที่จำหน่ายเนื้อสัตว์สะอาด (เขียงสะอาด), ส่งเสริมและพัฒนาการผลิต ข้าวคุณภาพ, ส่งเสริมและพัฒนาสถาบัน องค์กรการเกษตรและวิสาหกิจชุมชน, สนับสนุนการถ่ายทอดเทคโนโลยีการผลิตอาหารฮาลาล, ส่งเสริมการพัฒนาบรรจุภัณฑ์, จัดงานเทศกาลอาหารฮาลาล และอื่นๆ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positioning ของจังหวัดใน country strategy
</t>
    </r>
  </si>
  <si>
    <t>สรุปผลการพิจารณาโครงการตามตำแหน่งจุดยืนการพัฒนาของจังหวัดพระนครศรีอยุธยา</t>
  </si>
  <si>
    <t xml:space="preserve"> สรุปข้อเสนอ และผลการพิจารณาแผนปฏิบัติราชการ ประจำปีงบประมาณ พ.ศ.2557 จังหวัดพระนครศรีอยุธยา</t>
  </si>
  <si>
    <t>2.2 โครงการเตรียมความพร้อมให้กับชุมชนในการรับสถานการณ์ภัยพิบัติ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</si>
  <si>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พัฒนาศักยภาพองค์กรเครือข่ายร่วมกับ อปท. ในการจัดการภาวะวิกฤติโดยใช้ระบบการบัญชาการเหตุการณ์ (Incident Command System:ICS)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สอดคล้องกับประเด็นยุทธศาสตร์และความจำเป็นของจังหวัด แต่ควรเป็นภาระกิจของส่วนราชการ</t>
    </r>
  </si>
  <si>
    <t>2.3 โครงการสร้างภูมิคุ้มกันชุมชนด้วยหลักปรัชญาเศรษฐกิจพอเพียง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</si>
  <si>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ก่อสร้างอาคารศูนย์จำหน่ายสินค้า OTOP และศูนย์บริการนักท่องเที่ยว, ปรับปรุงภูมิทัศน์หมู่บ้านแกะสลักไม้ หมู่ 3,4 ต. บ้านใหม่, จัดตั้งตลาดน้ำหน้าวัดบ้านพาสน์ ต.บ้านโพ, ก่อสร้างแพลอยน้ำเพื่อการท่องเที่ยว อ.ลาดบัวหลวง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 นโยบายเพิ่มรายได้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</si>
  <si>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ปรับปรุงภูมิทัศน์ หมู่ที่ 9 ต.บ้านเลน อ.บางปะอิน, ก่อสร้างระบบประปาผิวดิน หมู่ที่ 10 ต.ดอนหญ้านาง อ.ภาชี,  ก่อสร้างเขื่อนป้องกันตลิ่ง คสล. ริมคลองข้าวเม่า วัดสะแก ต.ธนู อ.อุทัย, ก่อสร้างเขื่อนป้องกันตลิ่ง คสล. ริมคลอง 26 หมู่ที่ 4 ต. ลำตาเสา อ.วังน้อย, ก่อสร้างเขื่อนป้องกันตลิ่ง คลองบางแก้วบริเวณวัดท่าต่อ หมู่ที่ 3 ต.ท่าตอ อ.มหาราช, ก่อสร้างถนน คสล. หมู่ที่ 3 ต.บ้านแพน, ปรับปรุงยกระดับถนนเข้าพื้นที่การเกษตร หมู่ 7 ต.บ้านกระทุ่ม, ก่อสร้างถนน คสล. ถนนสายเลียบคลองจรเข้ไล่ หมู่ที่ 4 ต.ดอนทอง อ.เสนา, ก่อสร้างถนน คสล. หมู่ที่ 4  (สายทางบ้านนายไท ถึง บ้านนายฉัน) ต.สามตุ่ม อ.เสนา,  ก่อสร้างถนน คสล.สายเลียบคันคลอง 26 หมู่ที่ 3 ต.วังน้อย อ.วังน้อย, ยกระดับผิวจราจรพร้อมเทคอนกรีตเสริมเหล็ก หมู่ที่ 7 ต.ลาดงา, ก่อสร้างถนน คสล. ข้ามคลองหนองหม้อแกงถึงบ้านสมาชิกเสนาะ, ก่อสร้างถนนคอนกรีตเสริมเหล็ก หมู่ที่ 1 - 3 ต.ตะเคียน, ก่อสร้างเขื่อนป้องกันตลิ่งและปรับปรุงภูมิทัศน์ริมแม่น้ำป่าสักบริเวณวัดไก่จ้น หมู่ที่ 10 ต.ท่าหลวง อ.ท่าเรือ (ต่อเนื่องเขื่อนเดิม ปี56), ก่อสร้างกำแพงกันดินไหล่ทางถนนสายเลียบคลองธรรมชาตินาคู หมู่ที่ 1, ปรับปรุงผิวจราจรถนนคอนกรีตเสริมเหล็ก ม.2 ต.บ้านแค , ก่อสร้างถนน คสล. สายทางจากสะพานไม้ บ้านตาอั้น ถึง ทางแยกหลังบ้านนางสมปอง พรหมราช ม.2 ต.สามตุ่ม อ.เสนา, ก่อสร้างถนน คสล. สายบ้านเจ๊ก หมู่ที่ 9ต.กบเจา, ก่อสร้างถนนคสล. ถนนสายบ้านสร้าง - บ้านตากะยาย ต.บ้านสร้าง อ.อุทัย, ก่อสร้างเขื่อนและปรับปรุงภูมิทัศน์ริมคลองมะขามเรียง  อ.พระนครศรีอยุธยา, กิจกรรมการบรรเทาและแก้ไขปัญหาภัยพิบัติทางธรรมชาติ (การก่อสร้างเขื่อนชั่วคราวระยะทาง 2,000 ม.)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สอดคล้องกับประเด็นยุทธศาสตร์และความจำเป็นของจังหวัด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</si>
  <si>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งานสานสัมพันธ์ระหว่างจังหวัดพระนครศรีอยุธยากับกลุ่มประเทศอาเซียน+6 เทศกาลอาหารนานาชาติ และสินค้าพื้นเมืองของประเทศอาเซียน+6, กิจกรรมยอยศยิ่งฟ้าอยุธยามรดกโลก, งานระลึกถึงวีรชนไทยนายขนมต้ม(ไหว้ครูมวยไทยนายขนมต้ม), กิจกรรมประชาสัมพันธ์การท่องเที่ยวผ่านสื่อต่างๆ, กิจกรรมพัฒนาศักยภาพบุคลากรด้านการท่องเที่ยวด้านการใช้ภาษาต่างประเทศ (อาทิ อังกฤษ, ภาษาจีน,ญี่ปุ่น ฯลฯ ที่นิยมใช้เป็นภาษาหลักในการเข้าสู่ประชาคมอาเซียน),กิจกรรมศึกษาเรียนรู้อยุธยาเมืองมรดกโลกและกลุ่มประเทศอาเซียน (ภูมิใจในอยุธยา), กิจกรรมปรับปรุงภูมิทัศน์ศูนย์การท่องเที่ยวแบบครบวงจร (จัดทำห้องนิทรรศการเกี่ยวกับราชวงษ์พระมหากษัตริย์กรุงศรีอยุธยา 5 ราชวงษ์ 33 พระองค์), ปรับปรุงภูมิทัศน์คลองราชดำริ หน้าสถานีรถไฟบางปะอิน โดยการก่อสร้างเขื่อน คสล. ยาว 100 เมตร พร้อมปรับปรุงภูมิทัศน์พลับพลาสถานีรถไฟบางปะอิน, ปรับปรุงภูมิทัศน์และพัฒนาตัวอาคารศูนย์ศึกษาประวัติศาสตร์, ปรับปรุงภูมิทัศน์และปรับปรุงห้องจำหน่ายสินค้าพื้นเมืองกลุ่มประเทศอาเซียน+6, ปรับปรุงภูมิทัศน์พระบรมราชานุสาวรีย์สมเด็จพระนเรศวรมหาราช 
</t>
    </r>
    <r>
      <rPr>
        <b/>
        <u/>
        <sz val="10"/>
        <rFont val="Tahoma"/>
        <family val="2"/>
      </rPr>
      <t/>
    </r>
  </si>
  <si>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>สอดคล้องกับประเด็นยุทธศาสตร์ และ นโยบายเพิ่มรายได้ โดยเห็นควรปรับลดกิจกรรมการจัดงานสานสัมพันธ์ระหว่างจังหวัดพระนครศรีอยุธยากับกลุ่มประเทศอาเซียน+6 จาก 5 ครั้งให้เหลือเพียง 2 ครั้ง เพื่อให้สอดคล้องกับศักยภาพของการนำไปปฏิบัติ</t>
    </r>
  </si>
  <si>
    <t>หมายเหตุ : การจัดสรรตามกรอบวงเงินงบประมาณปี 2557 ตามเกณฑ์ของ ก.น.จ. ของจังหวัดพระนครศรีอยุธยา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</si>
</sst>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32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sz val="11"/>
      <color indexed="8"/>
      <name val="Tahoma"/>
      <family val="2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sz val="12"/>
      <color rgb="FFFF0000"/>
      <name val="Tahoma"/>
      <family val="2"/>
    </font>
    <font>
      <sz val="16"/>
      <color rgb="FFFF0000"/>
      <name val="Tahoma"/>
      <family val="2"/>
    </font>
    <font>
      <sz val="11"/>
      <color rgb="FFFF0000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  <font>
      <b/>
      <u/>
      <sz val="10"/>
      <name val="Tahoma"/>
      <family val="2"/>
    </font>
    <font>
      <b/>
      <u/>
      <sz val="10"/>
      <name val="Cambria"/>
      <family val="2"/>
      <scheme val="major"/>
    </font>
    <font>
      <sz val="10"/>
      <name val="Cambria"/>
      <family val="2"/>
      <scheme val="major"/>
    </font>
    <font>
      <u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horizontal="center"/>
    </xf>
    <xf numFmtId="43" fontId="1" fillId="0" borderId="0" xfId="1" applyFont="1"/>
    <xf numFmtId="0" fontId="6" fillId="0" borderId="0" xfId="0" applyFont="1"/>
    <xf numFmtId="0" fontId="10" fillId="0" borderId="0" xfId="0" applyFont="1"/>
    <xf numFmtId="0" fontId="13" fillId="0" borderId="0" xfId="0" applyFont="1"/>
    <xf numFmtId="0" fontId="14" fillId="0" borderId="1" xfId="0" applyFont="1" applyFill="1" applyBorder="1" applyAlignment="1">
      <alignment horizontal="center"/>
    </xf>
    <xf numFmtId="43" fontId="14" fillId="0" borderId="1" xfId="1" applyFont="1" applyFill="1" applyBorder="1" applyAlignment="1">
      <alignment horizontal="center"/>
    </xf>
    <xf numFmtId="0" fontId="15" fillId="0" borderId="0" xfId="0" applyFont="1"/>
    <xf numFmtId="0" fontId="11" fillId="0" borderId="1" xfId="0" applyFont="1" applyFill="1" applyBorder="1" applyAlignment="1">
      <alignment horizontal="left" vertical="top" wrapText="1"/>
    </xf>
    <xf numFmtId="165" fontId="11" fillId="0" borderId="1" xfId="1" applyNumberFormat="1" applyFont="1" applyFill="1" applyBorder="1" applyAlignment="1">
      <alignment horizontal="left" vertical="top" wrapText="1"/>
    </xf>
    <xf numFmtId="0" fontId="11" fillId="0" borderId="0" xfId="0" applyFont="1" applyFill="1"/>
    <xf numFmtId="0" fontId="5" fillId="0" borderId="0" xfId="0" applyFont="1" applyAlignment="1"/>
    <xf numFmtId="0" fontId="8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0" xfId="0" applyFont="1" applyAlignment="1"/>
    <xf numFmtId="0" fontId="8" fillId="0" borderId="0" xfId="0" applyFont="1"/>
    <xf numFmtId="43" fontId="8" fillId="0" borderId="0" xfId="1" applyFont="1"/>
    <xf numFmtId="0" fontId="11" fillId="0" borderId="0" xfId="0" applyFont="1"/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18" fillId="0" borderId="0" xfId="1" applyNumberFormat="1" applyFont="1"/>
    <xf numFmtId="43" fontId="17" fillId="0" borderId="0" xfId="1" applyFont="1"/>
    <xf numFmtId="0" fontId="17" fillId="0" borderId="0" xfId="0" applyFont="1"/>
    <xf numFmtId="0" fontId="16" fillId="0" borderId="0" xfId="0" applyFont="1"/>
    <xf numFmtId="164" fontId="17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43" fontId="19" fillId="0" borderId="0" xfId="1" applyFont="1"/>
    <xf numFmtId="0" fontId="11" fillId="2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4" fillId="0" borderId="0" xfId="0" applyFont="1" applyAlignment="1"/>
    <xf numFmtId="3" fontId="9" fillId="0" borderId="0" xfId="1" applyNumberFormat="1" applyFont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/>
    <xf numFmtId="0" fontId="21" fillId="0" borderId="0" xfId="0" applyFont="1"/>
    <xf numFmtId="0" fontId="11" fillId="0" borderId="0" xfId="0" applyFont="1" applyFill="1" applyAlignment="1">
      <alignment horizontal="center" vertical="top"/>
    </xf>
    <xf numFmtId="165" fontId="11" fillId="0" borderId="0" xfId="0" applyNumberFormat="1" applyFont="1" applyFill="1"/>
    <xf numFmtId="41" fontId="14" fillId="0" borderId="1" xfId="0" applyNumberFormat="1" applyFont="1" applyFill="1" applyBorder="1" applyAlignment="1">
      <alignment horizontal="center"/>
    </xf>
    <xf numFmtId="41" fontId="14" fillId="0" borderId="1" xfId="1" applyNumberFormat="1" applyFont="1" applyFill="1" applyBorder="1" applyAlignment="1">
      <alignment horizont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1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14" fillId="0" borderId="1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14" fillId="3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/>
    </xf>
    <xf numFmtId="41" fontId="8" fillId="0" borderId="0" xfId="1" applyNumberFormat="1" applyFont="1"/>
    <xf numFmtId="41" fontId="8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Alignment="1">
      <alignment horizontal="left"/>
    </xf>
    <xf numFmtId="41" fontId="17" fillId="0" borderId="0" xfId="0" applyNumberFormat="1" applyFont="1" applyAlignment="1">
      <alignment horizontal="center"/>
    </xf>
    <xf numFmtId="41" fontId="17" fillId="0" borderId="0" xfId="1" applyNumberFormat="1" applyFont="1"/>
    <xf numFmtId="41" fontId="17" fillId="0" borderId="0" xfId="0" applyNumberFormat="1" applyFont="1"/>
    <xf numFmtId="41" fontId="19" fillId="0" borderId="0" xfId="0" applyNumberFormat="1" applyFont="1" applyAlignment="1">
      <alignment horizontal="center"/>
    </xf>
    <xf numFmtId="41" fontId="19" fillId="0" borderId="0" xfId="1" applyNumberFormat="1" applyFont="1"/>
    <xf numFmtId="41" fontId="19" fillId="0" borderId="0" xfId="0" applyNumberFormat="1" applyFont="1"/>
    <xf numFmtId="41" fontId="0" fillId="0" borderId="0" xfId="0" applyNumberFormat="1" applyAlignment="1">
      <alignment horizontal="center"/>
    </xf>
    <xf numFmtId="41" fontId="1" fillId="0" borderId="0" xfId="1" applyNumberFormat="1" applyFont="1"/>
    <xf numFmtId="41" fontId="0" fillId="0" borderId="0" xfId="0" applyNumberFormat="1"/>
    <xf numFmtId="41" fontId="4" fillId="0" borderId="0" xfId="0" applyNumberFormat="1" applyFont="1" applyAlignment="1"/>
    <xf numFmtId="41" fontId="6" fillId="0" borderId="0" xfId="0" applyNumberFormat="1" applyFont="1"/>
    <xf numFmtId="41" fontId="15" fillId="0" borderId="0" xfId="0" applyNumberFormat="1" applyFont="1"/>
    <xf numFmtId="0" fontId="24" fillId="0" borderId="0" xfId="0" applyFont="1"/>
    <xf numFmtId="0" fontId="23" fillId="0" borderId="0" xfId="0" applyFont="1"/>
    <xf numFmtId="0" fontId="22" fillId="0" borderId="0" xfId="0" applyFont="1" applyFill="1"/>
    <xf numFmtId="0" fontId="22" fillId="0" borderId="0" xfId="0" applyFont="1"/>
    <xf numFmtId="43" fontId="21" fillId="0" borderId="0" xfId="0" applyNumberFormat="1" applyFont="1" applyAlignment="1"/>
    <xf numFmtId="0" fontId="25" fillId="0" borderId="0" xfId="0" applyFont="1"/>
    <xf numFmtId="41" fontId="11" fillId="0" borderId="0" xfId="0" applyNumberFormat="1" applyFont="1" applyAlignment="1"/>
    <xf numFmtId="0" fontId="11" fillId="2" borderId="0" xfId="0" applyFont="1" applyFill="1" applyAlignment="1">
      <alignment horizontal="center" vertical="top"/>
    </xf>
    <xf numFmtId="41" fontId="14" fillId="0" borderId="3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3" fontId="11" fillId="0" borderId="0" xfId="0" applyNumberFormat="1" applyFont="1" applyAlignment="1"/>
    <xf numFmtId="0" fontId="8" fillId="0" borderId="7" xfId="0" applyFont="1" applyFill="1" applyBorder="1" applyAlignment="1">
      <alignment vertical="center" wrapText="1"/>
    </xf>
    <xf numFmtId="41" fontId="8" fillId="0" borderId="7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41" fontId="8" fillId="0" borderId="16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 wrapText="1"/>
    </xf>
    <xf numFmtId="41" fontId="8" fillId="0" borderId="15" xfId="0" applyNumberFormat="1" applyFont="1" applyBorder="1" applyAlignment="1">
      <alignment horizontal="right" vertical="center"/>
    </xf>
    <xf numFmtId="41" fontId="8" fillId="0" borderId="15" xfId="0" applyNumberFormat="1" applyFont="1" applyBorder="1" applyAlignment="1">
      <alignment horizontal="center" vertical="center"/>
    </xf>
    <xf numFmtId="41" fontId="8" fillId="0" borderId="15" xfId="1" applyNumberFormat="1" applyFont="1" applyFill="1" applyBorder="1" applyAlignment="1">
      <alignment vertical="center"/>
    </xf>
    <xf numFmtId="164" fontId="9" fillId="0" borderId="0" xfId="1" applyNumberFormat="1" applyFont="1"/>
    <xf numFmtId="41" fontId="9" fillId="0" borderId="0" xfId="1" applyNumberFormat="1" applyFont="1"/>
    <xf numFmtId="0" fontId="12" fillId="4" borderId="0" xfId="0" applyFont="1" applyFill="1" applyAlignment="1"/>
    <xf numFmtId="0" fontId="7" fillId="0" borderId="7" xfId="0" applyFont="1" applyBorder="1" applyAlignment="1">
      <alignment horizontal="center" vertical="center"/>
    </xf>
    <xf numFmtId="41" fontId="20" fillId="0" borderId="7" xfId="1" applyNumberFormat="1" applyFont="1" applyFill="1" applyBorder="1" applyAlignment="1">
      <alignment vertical="center"/>
    </xf>
    <xf numFmtId="41" fontId="20" fillId="0" borderId="7" xfId="0" applyNumberFormat="1" applyFont="1" applyBorder="1" applyAlignment="1">
      <alignment horizontal="center" vertical="center"/>
    </xf>
    <xf numFmtId="41" fontId="0" fillId="0" borderId="7" xfId="1" applyNumberFormat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41" fontId="20" fillId="0" borderId="16" xfId="1" applyNumberFormat="1" applyFont="1" applyBorder="1" applyAlignment="1">
      <alignment vertical="center"/>
    </xf>
    <xf numFmtId="41" fontId="20" fillId="0" borderId="16" xfId="0" applyNumberFormat="1" applyFont="1" applyBorder="1" applyAlignment="1">
      <alignment horizontal="center" vertical="center"/>
    </xf>
    <xf numFmtId="41" fontId="0" fillId="0" borderId="16" xfId="1" applyNumberFormat="1" applyFont="1" applyBorder="1" applyAlignment="1">
      <alignment vertical="center"/>
    </xf>
    <xf numFmtId="41" fontId="20" fillId="0" borderId="16" xfId="1" applyNumberFormat="1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1" fontId="20" fillId="0" borderId="15" xfId="1" applyNumberFormat="1" applyFont="1" applyBorder="1" applyAlignment="1">
      <alignment vertical="center"/>
    </xf>
    <xf numFmtId="41" fontId="20" fillId="0" borderId="15" xfId="0" applyNumberFormat="1" applyFont="1" applyBorder="1" applyAlignment="1">
      <alignment horizontal="center" vertical="center"/>
    </xf>
    <xf numFmtId="41" fontId="0" fillId="0" borderId="15" xfId="1" applyNumberFormat="1" applyFont="1" applyBorder="1" applyAlignment="1">
      <alignment vertical="center"/>
    </xf>
    <xf numFmtId="41" fontId="20" fillId="0" borderId="15" xfId="1" applyNumberFormat="1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1" fontId="8" fillId="0" borderId="19" xfId="0" applyNumberFormat="1" applyFont="1" applyBorder="1" applyAlignment="1">
      <alignment horizontal="right" vertical="center"/>
    </xf>
    <xf numFmtId="41" fontId="8" fillId="0" borderId="19" xfId="1" applyNumberFormat="1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Fill="1" applyBorder="1" applyAlignment="1">
      <alignment vertical="center" wrapText="1"/>
    </xf>
    <xf numFmtId="41" fontId="8" fillId="0" borderId="14" xfId="0" applyNumberFormat="1" applyFont="1" applyBorder="1" applyAlignment="1">
      <alignment horizontal="right" vertical="center"/>
    </xf>
    <xf numFmtId="41" fontId="8" fillId="0" borderId="14" xfId="1" applyNumberFormat="1" applyFont="1" applyFill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41" fontId="9" fillId="0" borderId="7" xfId="0" applyNumberFormat="1" applyFont="1" applyBorder="1" applyAlignment="1">
      <alignment horizontal="right" vertical="center"/>
    </xf>
    <xf numFmtId="43" fontId="12" fillId="0" borderId="0" xfId="0" applyNumberFormat="1" applyFont="1" applyAlignment="1"/>
    <xf numFmtId="41" fontId="12" fillId="0" borderId="0" xfId="0" applyNumberFormat="1" applyFont="1" applyAlignment="1"/>
    <xf numFmtId="0" fontId="12" fillId="0" borderId="0" xfId="0" applyFont="1" applyAlignment="1"/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41" fontId="9" fillId="0" borderId="19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5" fontId="11" fillId="0" borderId="1" xfId="1" applyNumberFormat="1" applyFont="1" applyFill="1" applyBorder="1" applyAlignment="1">
      <alignment horizontal="center" vertical="top" wrapText="1"/>
    </xf>
    <xf numFmtId="165" fontId="12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vertical="top"/>
    </xf>
    <xf numFmtId="0" fontId="30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top"/>
    </xf>
    <xf numFmtId="0" fontId="11" fillId="0" borderId="0" xfId="0" applyFont="1" applyAlignment="1">
      <alignment horizontal="center" vertical="top"/>
    </xf>
    <xf numFmtId="165" fontId="11" fillId="0" borderId="0" xfId="0" applyNumberFormat="1" applyFont="1"/>
    <xf numFmtId="0" fontId="11" fillId="0" borderId="0" xfId="0" applyFont="1" applyAlignment="1">
      <alignment horizontal="left"/>
    </xf>
    <xf numFmtId="165" fontId="11" fillId="0" borderId="0" xfId="1" applyNumberFormat="1" applyFont="1"/>
    <xf numFmtId="0" fontId="11" fillId="0" borderId="0" xfId="0" applyFont="1" applyAlignment="1">
      <alignment horizontal="center"/>
    </xf>
    <xf numFmtId="0" fontId="14" fillId="0" borderId="0" xfId="0" applyFont="1" applyFill="1"/>
    <xf numFmtId="0" fontId="14" fillId="0" borderId="0" xfId="0" applyFont="1"/>
    <xf numFmtId="41" fontId="7" fillId="0" borderId="7" xfId="1" applyNumberFormat="1" applyFont="1" applyFill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vertical="center"/>
    </xf>
    <xf numFmtId="43" fontId="25" fillId="0" borderId="0" xfId="0" applyNumberFormat="1" applyFont="1" applyAlignment="1"/>
    <xf numFmtId="41" fontId="7" fillId="0" borderId="0" xfId="0" applyNumberFormat="1" applyFont="1" applyAlignment="1"/>
    <xf numFmtId="0" fontId="7" fillId="0" borderId="0" xfId="0" applyFont="1" applyAlignment="1"/>
    <xf numFmtId="41" fontId="7" fillId="0" borderId="15" xfId="1" applyNumberFormat="1" applyFont="1" applyBorder="1" applyAlignment="1">
      <alignment vertical="center"/>
    </xf>
    <xf numFmtId="41" fontId="7" fillId="0" borderId="15" xfId="0" applyNumberFormat="1" applyFont="1" applyBorder="1" applyAlignment="1">
      <alignment horizontal="center" vertical="center"/>
    </xf>
    <xf numFmtId="41" fontId="7" fillId="0" borderId="15" xfId="1" applyNumberFormat="1" applyFont="1" applyFill="1" applyBorder="1" applyAlignment="1">
      <alignment vertical="center"/>
    </xf>
    <xf numFmtId="41" fontId="7" fillId="0" borderId="16" xfId="1" applyNumberFormat="1" applyFont="1" applyBorder="1" applyAlignment="1">
      <alignment vertical="center"/>
    </xf>
    <xf numFmtId="41" fontId="7" fillId="0" borderId="16" xfId="0" applyNumberFormat="1" applyFont="1" applyBorder="1" applyAlignment="1">
      <alignment horizontal="center" vertical="center"/>
    </xf>
    <xf numFmtId="41" fontId="7" fillId="0" borderId="16" xfId="1" applyNumberFormat="1" applyFont="1" applyFill="1" applyBorder="1" applyAlignment="1">
      <alignment vertical="center"/>
    </xf>
    <xf numFmtId="0" fontId="9" fillId="4" borderId="0" xfId="0" applyFont="1" applyFill="1" applyAlignment="1"/>
    <xf numFmtId="41" fontId="8" fillId="0" borderId="15" xfId="0" applyNumberFormat="1" applyFont="1" applyBorder="1" applyAlignment="1">
      <alignment horizontal="center" vertical="top"/>
    </xf>
    <xf numFmtId="41" fontId="8" fillId="0" borderId="16" xfId="0" applyNumberFormat="1" applyFont="1" applyBorder="1" applyAlignment="1">
      <alignment horizontal="center" vertical="top"/>
    </xf>
    <xf numFmtId="41" fontId="14" fillId="3" borderId="1" xfId="0" applyNumberFormat="1" applyFont="1" applyFill="1" applyBorder="1" applyAlignment="1">
      <alignment horizontal="center" vertical="top"/>
    </xf>
    <xf numFmtId="165" fontId="11" fillId="0" borderId="9" xfId="1" applyNumberFormat="1" applyFont="1" applyFill="1" applyBorder="1" applyAlignment="1">
      <alignment horizontal="center" vertical="center" wrapText="1"/>
    </xf>
    <xf numFmtId="165" fontId="12" fillId="0" borderId="9" xfId="1" applyNumberFormat="1" applyFont="1" applyFill="1" applyBorder="1" applyAlignment="1">
      <alignment horizontal="center" vertical="center" wrapText="1"/>
    </xf>
    <xf numFmtId="165" fontId="12" fillId="0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165" fontId="11" fillId="0" borderId="1" xfId="1" applyNumberFormat="1" applyFont="1" applyBorder="1" applyAlignment="1">
      <alignment vertical="top"/>
    </xf>
    <xf numFmtId="0" fontId="12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vertical="top" wrapText="1"/>
    </xf>
    <xf numFmtId="3" fontId="11" fillId="4" borderId="1" xfId="0" applyNumberFormat="1" applyFont="1" applyFill="1" applyBorder="1" applyAlignment="1">
      <alignment vertical="top"/>
    </xf>
    <xf numFmtId="165" fontId="11" fillId="4" borderId="1" xfId="1" applyNumberFormat="1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top" wrapText="1"/>
    </xf>
    <xf numFmtId="165" fontId="11" fillId="4" borderId="1" xfId="1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165" fontId="11" fillId="0" borderId="2" xfId="1" applyNumberFormat="1" applyFont="1" applyFill="1" applyBorder="1" applyAlignment="1">
      <alignment horizontal="center" vertical="top" wrapText="1"/>
    </xf>
    <xf numFmtId="165" fontId="12" fillId="0" borderId="2" xfId="1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165" fontId="11" fillId="0" borderId="7" xfId="1" applyNumberFormat="1" applyFont="1" applyFill="1" applyBorder="1" applyAlignment="1">
      <alignment horizontal="center" vertical="top" wrapText="1"/>
    </xf>
    <xf numFmtId="165" fontId="12" fillId="0" borderId="7" xfId="1" applyNumberFormat="1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8" fillId="0" borderId="7" xfId="0" applyFont="1" applyFill="1" applyBorder="1" applyAlignment="1">
      <alignment vertical="top" wrapText="1"/>
    </xf>
    <xf numFmtId="41" fontId="8" fillId="0" borderId="7" xfId="0" applyNumberFormat="1" applyFont="1" applyBorder="1" applyAlignment="1">
      <alignment horizontal="right" vertical="top"/>
    </xf>
    <xf numFmtId="41" fontId="8" fillId="0" borderId="7" xfId="1" applyNumberFormat="1" applyFont="1" applyFill="1" applyBorder="1" applyAlignment="1">
      <alignment vertical="top"/>
    </xf>
    <xf numFmtId="41" fontId="8" fillId="0" borderId="7" xfId="1" applyNumberFormat="1" applyFont="1" applyBorder="1" applyAlignment="1">
      <alignment vertical="top"/>
    </xf>
    <xf numFmtId="41" fontId="8" fillId="0" borderId="7" xfId="0" applyNumberFormat="1" applyFont="1" applyBorder="1" applyAlignment="1">
      <alignment horizontal="center" vertical="top"/>
    </xf>
    <xf numFmtId="0" fontId="8" fillId="0" borderId="15" xfId="0" applyFont="1" applyBorder="1" applyAlignment="1">
      <alignment vertical="top" wrapText="1"/>
    </xf>
    <xf numFmtId="41" fontId="8" fillId="0" borderId="15" xfId="0" applyNumberFormat="1" applyFont="1" applyBorder="1" applyAlignment="1">
      <alignment horizontal="right" vertical="top"/>
    </xf>
    <xf numFmtId="41" fontId="8" fillId="0" borderId="15" xfId="1" applyNumberFormat="1" applyFont="1" applyBorder="1" applyAlignment="1">
      <alignment vertical="top"/>
    </xf>
    <xf numFmtId="41" fontId="8" fillId="0" borderId="15" xfId="1" applyNumberFormat="1" applyFont="1" applyFill="1" applyBorder="1" applyAlignment="1">
      <alignment vertical="top"/>
    </xf>
    <xf numFmtId="0" fontId="8" fillId="0" borderId="16" xfId="0" applyFont="1" applyBorder="1" applyAlignment="1">
      <alignment vertical="top" wrapText="1"/>
    </xf>
    <xf numFmtId="41" fontId="8" fillId="0" borderId="16" xfId="0" applyNumberFormat="1" applyFont="1" applyBorder="1" applyAlignment="1">
      <alignment horizontal="right" vertical="top"/>
    </xf>
    <xf numFmtId="41" fontId="8" fillId="0" borderId="16" xfId="0" applyNumberFormat="1" applyFont="1" applyBorder="1" applyAlignment="1">
      <alignment vertical="top"/>
    </xf>
    <xf numFmtId="41" fontId="8" fillId="0" borderId="16" xfId="1" applyNumberFormat="1" applyFont="1" applyBorder="1" applyAlignment="1">
      <alignment vertical="top"/>
    </xf>
    <xf numFmtId="41" fontId="8" fillId="0" borderId="16" xfId="1" applyNumberFormat="1" applyFont="1" applyFill="1" applyBorder="1" applyAlignment="1">
      <alignment vertical="top"/>
    </xf>
    <xf numFmtId="0" fontId="14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1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1" fontId="14" fillId="0" borderId="11" xfId="0" applyNumberFormat="1" applyFont="1" applyBorder="1" applyAlignment="1">
      <alignment horizontal="center" vertical="center"/>
    </xf>
    <xf numFmtId="41" fontId="14" fillId="0" borderId="9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5" xfId="0" applyNumberFormat="1" applyFont="1" applyBorder="1" applyAlignment="1">
      <alignment horizontal="center" vertical="center"/>
    </xf>
    <xf numFmtId="41" fontId="14" fillId="0" borderId="7" xfId="0" applyNumberFormat="1" applyFont="1" applyFill="1" applyBorder="1" applyAlignment="1">
      <alignment horizontal="center" wrapText="1"/>
    </xf>
    <xf numFmtId="41" fontId="14" fillId="0" borderId="2" xfId="0" applyNumberFormat="1" applyFont="1" applyFill="1" applyBorder="1" applyAlignment="1">
      <alignment horizontal="center" wrapText="1"/>
    </xf>
    <xf numFmtId="41" fontId="14" fillId="0" borderId="12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0" xfId="0" applyAlignment="1"/>
    <xf numFmtId="0" fontId="2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4" xfId="0" applyFont="1" applyFill="1" applyBorder="1" applyAlignment="1">
      <alignment horizontal="left"/>
    </xf>
    <xf numFmtId="165" fontId="11" fillId="0" borderId="7" xfId="1" applyNumberFormat="1" applyFont="1" applyFill="1" applyBorder="1" applyAlignment="1">
      <alignment horizontal="center" vertical="center" wrapText="1"/>
    </xf>
    <xf numFmtId="165" fontId="11" fillId="0" borderId="10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165" fontId="12" fillId="0" borderId="7" xfId="1" applyNumberFormat="1" applyFont="1" applyFill="1" applyBorder="1" applyAlignment="1">
      <alignment horizontal="center" vertical="center" wrapText="1"/>
    </xf>
    <xf numFmtId="165" fontId="12" fillId="0" borderId="10" xfId="1" applyNumberFormat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24"/>
  <sheetViews>
    <sheetView showGridLines="0" tabSelected="1" view="pageBreakPreview" zoomScale="90" zoomScaleNormal="80" zoomScaleSheetLayoutView="90" workbookViewId="0">
      <selection activeCell="C7" sqref="C7"/>
    </sheetView>
  </sheetViews>
  <sheetFormatPr defaultRowHeight="14.25"/>
  <cols>
    <col min="1" max="1" width="4.25" style="1" customWidth="1"/>
    <col min="2" max="2" width="31.5" customWidth="1"/>
    <col min="3" max="3" width="6.875" style="1" customWidth="1"/>
    <col min="4" max="4" width="16.25" style="2" customWidth="1"/>
    <col min="5" max="5" width="6.875" style="1" customWidth="1"/>
    <col min="6" max="6" width="16.25" style="2" customWidth="1"/>
    <col min="7" max="7" width="6.875" customWidth="1"/>
    <col min="8" max="8" width="16.25" customWidth="1"/>
    <col min="9" max="9" width="6.875" customWidth="1"/>
    <col min="10" max="10" width="16.25" customWidth="1"/>
    <col min="11" max="11" width="14.625" hidden="1" customWidth="1"/>
    <col min="12" max="12" width="11.25" hidden="1" customWidth="1"/>
    <col min="13" max="13" width="12.375" bestFit="1" customWidth="1"/>
  </cols>
  <sheetData>
    <row r="1" spans="1:13" s="3" customFormat="1" ht="15">
      <c r="A1" s="209" t="s">
        <v>65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3" s="3" customFormat="1" ht="15">
      <c r="A2" s="34"/>
      <c r="B2" s="34"/>
      <c r="C2" s="34"/>
      <c r="E2" s="8"/>
      <c r="F2" s="8"/>
      <c r="G2" s="8"/>
      <c r="H2" s="8"/>
      <c r="I2" s="8"/>
      <c r="J2" s="8"/>
    </row>
    <row r="4" spans="1:13" s="146" customFormat="1" ht="18" customHeight="1">
      <c r="A4" s="211" t="s">
        <v>1</v>
      </c>
      <c r="B4" s="211" t="s">
        <v>0</v>
      </c>
      <c r="C4" s="214" t="s">
        <v>6</v>
      </c>
      <c r="D4" s="214"/>
      <c r="E4" s="205" t="s">
        <v>7</v>
      </c>
      <c r="F4" s="216"/>
      <c r="G4" s="205" t="s">
        <v>8</v>
      </c>
      <c r="H4" s="206"/>
      <c r="I4" s="205" t="s">
        <v>12</v>
      </c>
      <c r="J4" s="206"/>
      <c r="K4" s="145"/>
    </row>
    <row r="5" spans="1:13" s="146" customFormat="1">
      <c r="A5" s="212"/>
      <c r="B5" s="212"/>
      <c r="C5" s="215"/>
      <c r="D5" s="215"/>
      <c r="E5" s="207"/>
      <c r="F5" s="217"/>
      <c r="G5" s="207"/>
      <c r="H5" s="208"/>
      <c r="I5" s="207"/>
      <c r="J5" s="208"/>
      <c r="K5" s="145"/>
    </row>
    <row r="6" spans="1:13" s="146" customFormat="1">
      <c r="A6" s="213"/>
      <c r="B6" s="213"/>
      <c r="C6" s="6" t="s">
        <v>2</v>
      </c>
      <c r="D6" s="7" t="s">
        <v>5</v>
      </c>
      <c r="E6" s="14" t="s">
        <v>2</v>
      </c>
      <c r="F6" s="128" t="s">
        <v>5</v>
      </c>
      <c r="G6" s="15" t="s">
        <v>2</v>
      </c>
      <c r="H6" s="129" t="s">
        <v>5</v>
      </c>
      <c r="I6" s="15" t="s">
        <v>2</v>
      </c>
      <c r="J6" s="15" t="s">
        <v>5</v>
      </c>
      <c r="K6" s="145"/>
    </row>
    <row r="7" spans="1:13" s="152" customFormat="1" ht="31.5" customHeight="1">
      <c r="A7" s="96">
        <v>1</v>
      </c>
      <c r="B7" s="84" t="s">
        <v>25</v>
      </c>
      <c r="C7" s="85">
        <f>COUNTIFS(' ลักษณะโครงการ'!$A$7:$A$25,1,' ลักษณะโครงการ'!$B$7:$B$25,"&gt;0",' ลักษณะโครงการ'!$G$7:$G$25,"&gt;0")</f>
        <v>4</v>
      </c>
      <c r="D7" s="147">
        <f>SUMIFS(' ลักษณะโครงการ'!$G$7:$G$25,' ลักษณะโครงการ'!$A$7:$A$25,1,' ลักษณะโครงการ'!$B$7:$B$25,"&gt;0")</f>
        <v>148160000</v>
      </c>
      <c r="E7" s="148">
        <f>COUNTIFS(' ลักษณะโครงการ'!$A$7:$A$25,1,' ลักษณะโครงการ'!$B$7:$B$25,"&gt;0",' ลักษณะโครงการ'!$H$7:$H$25,"&gt;0")</f>
        <v>4</v>
      </c>
      <c r="F7" s="149">
        <f>SUMIFS(' ลักษณะโครงการ'!$H$7:$H$25,' ลักษณะโครงการ'!$A$7:$A$25,1,' ลักษณะโครงการ'!$B$7:$B$25,"&gt;0")</f>
        <v>128160000</v>
      </c>
      <c r="G7" s="148">
        <f>COUNTIFS(' ลักษณะโครงการ'!$A$7:$A$25,1,' ลักษณะโครงการ'!$B$7:$B$25,"&gt;0",' ลักษณะโครงการ'!$I$7:$I$25,"&gt;0")</f>
        <v>2</v>
      </c>
      <c r="H7" s="149">
        <f>SUMIFS(' ลักษณะโครงการ'!$I$7:$I$25,' ลักษณะโครงการ'!$A$7:$A$25,1,' ลักษณะโครงการ'!$B$7:$B$25,"&gt;0")</f>
        <v>20000000</v>
      </c>
      <c r="I7" s="148">
        <f>COUNTIFS(' ลักษณะโครงการ'!$A$7:$A$25,1,' ลักษณะโครงการ'!$B$7:$B$25,"&gt;0",' ลักษณะโครงการ'!$J$7:$J$25,"&gt;0")</f>
        <v>0</v>
      </c>
      <c r="J7" s="147">
        <f>SUMIFS(' ลักษณะโครงการ'!$J$7:$J$25,' ลักษณะโครงการ'!$A$7:$A$25,1,' ลักษณะโครงการ'!$B$7:$B$25,"&gt;0")</f>
        <v>0</v>
      </c>
      <c r="K7" s="150">
        <f>+C7-E7-G7-I7</f>
        <v>-2</v>
      </c>
      <c r="L7" s="150">
        <f>+D7-F7-H7-J7</f>
        <v>0</v>
      </c>
      <c r="M7" s="151">
        <f>F7+H7+J7</f>
        <v>148160000</v>
      </c>
    </row>
    <row r="8" spans="1:13" s="152" customFormat="1" ht="21.75" customHeight="1">
      <c r="A8" s="105">
        <v>2</v>
      </c>
      <c r="B8" s="89" t="s">
        <v>27</v>
      </c>
      <c r="C8" s="160">
        <f>COUNTIFS(' ลักษณะโครงการ'!$A$7:$A$25,2,' ลักษณะโครงการ'!$B$7:$B$25,"&gt;0",' ลักษณะโครงการ'!$G$7:$G$25,"&gt;0")</f>
        <v>6</v>
      </c>
      <c r="D8" s="153">
        <f>SUMIFS(' ลักษณะโครงการ'!$G$7:$G$25,' ลักษณะโครงการ'!$A$7:$A$25,2,' ลักษณะโครงการ'!$B$7:$B$25,"&gt;0")</f>
        <v>187053720</v>
      </c>
      <c r="E8" s="154">
        <f>COUNTIFS(' ลักษณะโครงการ'!$A$7:$A$25,2,' ลักษณะโครงการ'!$B$7:$B$25,"&gt;0",' ลักษณะโครงการ'!$H$7:$H$25,"&gt;0")</f>
        <v>5</v>
      </c>
      <c r="F8" s="153">
        <f>SUMIFS(' ลักษณะโครงการ'!$H$7:$H$25,' ลักษณะโครงการ'!$A$7:$A$25,2,' ลักษณะโครงการ'!$B$7:$B$25,"&gt;0")</f>
        <v>182376360</v>
      </c>
      <c r="G8" s="154">
        <f>COUNTIFS(' ลักษณะโครงการ'!$A$7:$A$25,2,' ลักษณะโครงการ'!$B$7:$B$25,"&gt;0",' ลักษณะโครงการ'!$I$7:$I$25,"&gt;0")</f>
        <v>0</v>
      </c>
      <c r="H8" s="153">
        <f>SUMIFS(' ลักษณะโครงการ'!$I$7:$I$25,' ลักษณะโครงการ'!$A$7:$A$25,2,' ลักษณะโครงการ'!$B$7:$B$25,"&gt;0")</f>
        <v>0</v>
      </c>
      <c r="I8" s="154">
        <f>COUNTIFS(' ลักษณะโครงการ'!$A$7:$A$25,2,' ลักษณะโครงการ'!$B$7:$B$25,"&gt;0",' ลักษณะโครงการ'!$J$7:$J$25,"&gt;0")</f>
        <v>1</v>
      </c>
      <c r="J8" s="155">
        <f>SUMIFS(' ลักษณะโครงการ'!$J$7:$J$25,' ลักษณะโครงการ'!$A$7:$A$25,2,' ลักษณะโครงการ'!$B$7:$B$25,"&gt;0")</f>
        <v>4677360</v>
      </c>
      <c r="K8" s="150">
        <f t="shared" ref="K8:K10" si="0">+C8-E8-G8-I8</f>
        <v>0</v>
      </c>
      <c r="L8" s="150">
        <f t="shared" ref="L8:L10" si="1">+D8-F8-H8-J8</f>
        <v>0</v>
      </c>
      <c r="M8" s="151">
        <f t="shared" ref="M8:M10" si="2">F8+H8+J8</f>
        <v>187053720</v>
      </c>
    </row>
    <row r="9" spans="1:13" s="152" customFormat="1" ht="34.5" customHeight="1">
      <c r="A9" s="100">
        <v>3</v>
      </c>
      <c r="B9" s="86" t="s">
        <v>29</v>
      </c>
      <c r="C9" s="161">
        <f>COUNTIFS(' ลักษณะโครงการ'!$A$7:$A$25,3,' ลักษณะโครงการ'!$B$7:$B$25,"&gt;0",' ลักษณะโครงการ'!$G$7:$G$25,"&gt;0")</f>
        <v>3</v>
      </c>
      <c r="D9" s="156">
        <f>SUMIFS(' ลักษณะโครงการ'!$G$7:$G$25,' ลักษณะโครงการ'!$A$7:$A$25,3,' ลักษณะโครงการ'!$B$7:$B$25,"&gt;0")</f>
        <v>100770900</v>
      </c>
      <c r="E9" s="157">
        <f>COUNTIFS(' ลักษณะโครงการ'!$A$7:$A$25,3,' ลักษณะโครงการ'!$B$7:$B$25,"&gt;0",' ลักษณะโครงการ'!$H$7:$H$25,"&gt;0")</f>
        <v>3</v>
      </c>
      <c r="F9" s="156">
        <f>SUMIFS(' ลักษณะโครงการ'!$H$7:$H$25,' ลักษณะโครงการ'!$A$7:$A$25,3,' ลักษณะโครงการ'!$B$7:$B$25,"&gt;0")</f>
        <v>70270900</v>
      </c>
      <c r="G9" s="157">
        <f>COUNTIFS(' ลักษณะโครงการ'!$A$7:$A$25,3,' ลักษณะโครงการ'!$B$7:$B$25,"&gt;0",' ลักษณะโครงการ'!$I$7:$I$25,"&gt;0")</f>
        <v>1</v>
      </c>
      <c r="H9" s="156">
        <f>SUMIFS(' ลักษณะโครงการ'!$I$7:$I$25,' ลักษณะโครงการ'!$A$7:$A$25,3,' ลักษณะโครงการ'!$B$7:$B$25,"&gt;0")</f>
        <v>30500000</v>
      </c>
      <c r="I9" s="157">
        <f>COUNTIFS(' ลักษณะโครงการ'!$A$7:$A$25,3,' ลักษณะโครงการ'!$B$7:$B$25,"&gt;0",' ลักษณะโครงการ'!$J$7:$J$25,"&gt;0")</f>
        <v>0</v>
      </c>
      <c r="J9" s="158">
        <f>SUMIFS(' ลักษณะโครงการ'!$J$7:$J$25,' ลักษณะโครงการ'!$A$7:$A$25,3,' ลักษณะโครงการ'!$B$7:$B$25,"&gt;0")</f>
        <v>0</v>
      </c>
      <c r="K9" s="150">
        <f t="shared" si="0"/>
        <v>-1</v>
      </c>
      <c r="L9" s="150">
        <f t="shared" si="1"/>
        <v>0</v>
      </c>
      <c r="M9" s="151">
        <f t="shared" si="2"/>
        <v>100770900</v>
      </c>
    </row>
    <row r="10" spans="1:13" s="159" customFormat="1" ht="23.25" customHeight="1">
      <c r="A10" s="36"/>
      <c r="B10" s="37" t="s">
        <v>4</v>
      </c>
      <c r="C10" s="162">
        <f>SUM(C7:C9)</f>
        <v>13</v>
      </c>
      <c r="D10" s="55">
        <f t="shared" ref="D10:J10" si="3">SUM(D7:D9)</f>
        <v>435984620</v>
      </c>
      <c r="E10" s="55">
        <f t="shared" si="3"/>
        <v>12</v>
      </c>
      <c r="F10" s="55">
        <f t="shared" si="3"/>
        <v>380807260</v>
      </c>
      <c r="G10" s="55">
        <f t="shared" si="3"/>
        <v>3</v>
      </c>
      <c r="H10" s="55">
        <f t="shared" si="3"/>
        <v>50500000</v>
      </c>
      <c r="I10" s="55">
        <f t="shared" si="3"/>
        <v>1</v>
      </c>
      <c r="J10" s="55">
        <f t="shared" si="3"/>
        <v>4677360</v>
      </c>
      <c r="K10" s="150">
        <f t="shared" si="0"/>
        <v>-3</v>
      </c>
      <c r="L10" s="150">
        <f t="shared" si="1"/>
        <v>0</v>
      </c>
      <c r="M10" s="151">
        <f t="shared" si="2"/>
        <v>435984620</v>
      </c>
    </row>
    <row r="11" spans="1:13" s="17" customFormat="1">
      <c r="A11" s="13"/>
      <c r="C11" s="13"/>
      <c r="D11" s="18"/>
      <c r="E11" s="13"/>
      <c r="F11" s="18"/>
    </row>
    <row r="12" spans="1:13" s="17" customFormat="1">
      <c r="A12" s="210" t="s">
        <v>16</v>
      </c>
      <c r="B12" s="210"/>
      <c r="C12" s="210"/>
      <c r="D12" s="210"/>
      <c r="E12" s="210"/>
      <c r="F12" s="93">
        <v>178351100</v>
      </c>
      <c r="G12" s="20" t="s">
        <v>5</v>
      </c>
    </row>
    <row r="13" spans="1:13" s="17" customFormat="1">
      <c r="A13" s="13"/>
      <c r="B13" s="20" t="s">
        <v>20</v>
      </c>
      <c r="C13" s="13"/>
      <c r="D13" s="18" t="s">
        <v>21</v>
      </c>
      <c r="E13" s="13"/>
      <c r="F13" s="35" t="s">
        <v>18</v>
      </c>
      <c r="G13" s="20" t="s">
        <v>5</v>
      </c>
    </row>
    <row r="14" spans="1:13" s="25" customFormat="1">
      <c r="A14" s="21"/>
      <c r="B14" s="22"/>
      <c r="C14" s="21"/>
      <c r="D14" s="23"/>
      <c r="E14" s="21"/>
      <c r="F14" s="23"/>
      <c r="G14" s="24"/>
      <c r="H14" s="24"/>
      <c r="I14" s="24"/>
      <c r="J14" s="24"/>
    </row>
    <row r="15" spans="1:13" s="25" customFormat="1">
      <c r="A15" s="21"/>
      <c r="B15" s="22"/>
      <c r="C15" s="21"/>
      <c r="D15" s="23"/>
      <c r="E15" s="21"/>
      <c r="F15" s="23"/>
      <c r="G15" s="24"/>
      <c r="H15" s="24"/>
      <c r="I15" s="24"/>
      <c r="J15" s="24"/>
    </row>
    <row r="16" spans="1:13" s="25" customFormat="1">
      <c r="A16" s="21"/>
      <c r="B16" s="22"/>
      <c r="C16" s="21"/>
      <c r="D16" s="23"/>
      <c r="E16" s="21"/>
      <c r="F16" s="23"/>
      <c r="G16" s="24"/>
      <c r="H16" s="24"/>
      <c r="I16" s="24"/>
      <c r="J16" s="24"/>
    </row>
    <row r="17" spans="1:10" s="25" customFormat="1">
      <c r="A17" s="21"/>
      <c r="B17" s="22"/>
      <c r="C17" s="21"/>
      <c r="D17" s="23"/>
      <c r="E17" s="21"/>
      <c r="F17" s="23"/>
      <c r="G17" s="24"/>
      <c r="H17" s="24"/>
      <c r="I17" s="24"/>
      <c r="J17" s="24"/>
    </row>
    <row r="18" spans="1:10" s="25" customFormat="1">
      <c r="A18" s="21"/>
      <c r="B18" s="22"/>
      <c r="C18" s="26"/>
      <c r="D18" s="23"/>
      <c r="E18" s="21"/>
      <c r="F18" s="23"/>
      <c r="G18" s="24"/>
      <c r="H18" s="24"/>
      <c r="I18" s="24"/>
      <c r="J18" s="24"/>
    </row>
    <row r="19" spans="1:10" s="25" customFormat="1">
      <c r="A19" s="21"/>
      <c r="B19" s="24"/>
      <c r="C19" s="21"/>
      <c r="D19" s="23"/>
      <c r="E19" s="21"/>
      <c r="F19" s="23"/>
      <c r="G19" s="24"/>
      <c r="H19" s="24"/>
      <c r="I19" s="24"/>
      <c r="J19" s="24"/>
    </row>
    <row r="20" spans="1:10" s="24" customFormat="1">
      <c r="A20" s="21"/>
      <c r="C20" s="21"/>
      <c r="D20" s="23"/>
      <c r="E20" s="21"/>
      <c r="F20" s="23"/>
    </row>
    <row r="21" spans="1:10" s="24" customFormat="1" ht="15">
      <c r="A21" s="27"/>
      <c r="B21" s="28"/>
      <c r="C21" s="27"/>
      <c r="D21" s="29"/>
      <c r="E21" s="21"/>
      <c r="F21" s="29"/>
      <c r="G21" s="28"/>
      <c r="H21" s="28"/>
      <c r="I21" s="28"/>
      <c r="J21" s="28"/>
    </row>
    <row r="22" spans="1:10" s="24" customFormat="1">
      <c r="A22" s="21"/>
      <c r="C22" s="21"/>
      <c r="D22" s="23"/>
      <c r="E22" s="21"/>
      <c r="F22" s="23"/>
    </row>
    <row r="23" spans="1:10" s="24" customFormat="1">
      <c r="A23" s="21"/>
      <c r="C23" s="21"/>
      <c r="D23" s="23"/>
      <c r="E23" s="21"/>
      <c r="F23" s="23"/>
    </row>
    <row r="24" spans="1:10" s="24" customFormat="1">
      <c r="A24" s="21"/>
      <c r="C24" s="21"/>
      <c r="D24" s="23"/>
      <c r="E24" s="21"/>
      <c r="F24" s="23"/>
    </row>
  </sheetData>
  <mergeCells count="8">
    <mergeCell ref="I4:J5"/>
    <mergeCell ref="A1:J1"/>
    <mergeCell ref="A12:E12"/>
    <mergeCell ref="A4:A6"/>
    <mergeCell ref="B4:B6"/>
    <mergeCell ref="C4:D5"/>
    <mergeCell ref="E4:F5"/>
    <mergeCell ref="G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1/จังหวัดพระนครศรีอยุธยา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24"/>
  <sheetViews>
    <sheetView showGridLines="0" view="pageBreakPreview" zoomScale="90" zoomScaleNormal="75" zoomScaleSheetLayoutView="90" workbookViewId="0">
      <selection activeCell="C7" sqref="C7"/>
    </sheetView>
  </sheetViews>
  <sheetFormatPr defaultRowHeight="14.25"/>
  <cols>
    <col min="1" max="1" width="4.25" style="1" customWidth="1"/>
    <col min="2" max="2" width="31.5" customWidth="1"/>
    <col min="3" max="3" width="9.375" style="67" customWidth="1"/>
    <col min="4" max="4" width="17.125" style="68" customWidth="1"/>
    <col min="5" max="5" width="9.25" style="67" customWidth="1"/>
    <col min="6" max="6" width="16.625" style="68" bestFit="1" customWidth="1"/>
    <col min="7" max="7" width="6.625" style="69" customWidth="1"/>
    <col min="8" max="8" width="14.625" style="69" customWidth="1"/>
    <col min="9" max="9" width="6.625" style="69" customWidth="1"/>
    <col min="10" max="10" width="18" style="69" customWidth="1"/>
    <col min="11" max="11" width="14.625" style="78" hidden="1" customWidth="1"/>
    <col min="12" max="12" width="11.25" style="78" hidden="1" customWidth="1"/>
  </cols>
  <sheetData>
    <row r="1" spans="1:12" s="4" customFormat="1" ht="19.5">
      <c r="A1" s="209" t="s">
        <v>48</v>
      </c>
      <c r="B1" s="209"/>
      <c r="C1" s="209"/>
      <c r="D1" s="209"/>
      <c r="E1" s="209"/>
      <c r="F1" s="209"/>
      <c r="G1" s="209"/>
      <c r="H1" s="209"/>
      <c r="I1" s="209"/>
      <c r="J1" s="209"/>
      <c r="K1" s="73"/>
      <c r="L1" s="73"/>
    </row>
    <row r="2" spans="1:12" s="3" customFormat="1" ht="15">
      <c r="A2" s="34"/>
      <c r="B2" s="34"/>
      <c r="C2" s="70"/>
      <c r="D2" s="71"/>
      <c r="E2" s="72"/>
      <c r="F2" s="72"/>
      <c r="G2" s="72"/>
      <c r="H2" s="72"/>
      <c r="I2" s="72"/>
      <c r="J2" s="72"/>
      <c r="K2" s="74"/>
      <c r="L2" s="74"/>
    </row>
    <row r="4" spans="1:12" s="5" customFormat="1" ht="12.75">
      <c r="A4" s="211" t="s">
        <v>1</v>
      </c>
      <c r="B4" s="211" t="s">
        <v>0</v>
      </c>
      <c r="C4" s="222" t="s">
        <v>6</v>
      </c>
      <c r="D4" s="222"/>
      <c r="E4" s="218" t="s">
        <v>7</v>
      </c>
      <c r="F4" s="224"/>
      <c r="G4" s="218" t="s">
        <v>8</v>
      </c>
      <c r="H4" s="219"/>
      <c r="I4" s="218" t="s">
        <v>12</v>
      </c>
      <c r="J4" s="219"/>
      <c r="K4" s="75"/>
      <c r="L4" s="76"/>
    </row>
    <row r="5" spans="1:12" s="5" customFormat="1" ht="18" customHeight="1">
      <c r="A5" s="212"/>
      <c r="B5" s="212"/>
      <c r="C5" s="223"/>
      <c r="D5" s="223"/>
      <c r="E5" s="220"/>
      <c r="F5" s="225"/>
      <c r="G5" s="220"/>
      <c r="H5" s="221"/>
      <c r="I5" s="220"/>
      <c r="J5" s="221"/>
      <c r="K5" s="75"/>
      <c r="L5" s="76"/>
    </row>
    <row r="6" spans="1:12" s="5" customFormat="1">
      <c r="A6" s="213"/>
      <c r="B6" s="213"/>
      <c r="C6" s="42" t="s">
        <v>2</v>
      </c>
      <c r="D6" s="43" t="s">
        <v>5</v>
      </c>
      <c r="E6" s="44" t="s">
        <v>2</v>
      </c>
      <c r="F6" s="45" t="s">
        <v>5</v>
      </c>
      <c r="G6" s="46" t="s">
        <v>2</v>
      </c>
      <c r="H6" s="47" t="s">
        <v>5</v>
      </c>
      <c r="I6" s="46" t="s">
        <v>2</v>
      </c>
      <c r="J6" s="46" t="s">
        <v>5</v>
      </c>
      <c r="K6" s="75"/>
      <c r="L6" s="76"/>
    </row>
    <row r="7" spans="1:12" s="12" customFormat="1" ht="38.25" customHeight="1">
      <c r="A7" s="96">
        <v>1</v>
      </c>
      <c r="B7" s="84" t="s">
        <v>25</v>
      </c>
      <c r="C7" s="85">
        <f>COUNTIFS(' ลักษณะโครงการ'!$A$7:$A$25,1,' ลักษณะโครงการ'!$B$7:$B$25,0,' ลักษณะโครงการ'!$G$7:$G$25,"&gt;0")</f>
        <v>0</v>
      </c>
      <c r="D7" s="97">
        <f>SUMIFS(' ลักษณะโครงการ'!$G$7:$G$25,' ลักษณะโครงการ'!$A$7:$A$25,1,' ลักษณะโครงการ'!$B$7:$B$25,0)</f>
        <v>0</v>
      </c>
      <c r="E7" s="98">
        <f>COUNTIFS(' ลักษณะโครงการ'!$A$7:$A$25,1,' ลักษณะโครงการ'!$B$7:$B$25,0,' ลักษณะโครงการ'!$H$7:$H$25,"&gt;0")</f>
        <v>0</v>
      </c>
      <c r="F7" s="99">
        <f>SUMIFS(' ลักษณะโครงการ'!$H$7:$H$25,' ลักษณะโครงการ'!$A$7:$A$25,1,' ลักษณะโครงการ'!$B$7:$B$25,0)</f>
        <v>0</v>
      </c>
      <c r="G7" s="98">
        <f>COUNTIFS(' ลักษณะโครงการ'!$A$7:$A$25,1,' ลักษณะโครงการ'!$B$7:$B$25,0,' ลักษณะโครงการ'!$I$7:$I$25,"&gt;0")</f>
        <v>0</v>
      </c>
      <c r="H7" s="99">
        <f>SUMIFS(' ลักษณะโครงการ'!$I$7:$I$25,' ลักษณะโครงการ'!$A$7:$A$25,1,' ลักษณะโครงการ'!$B$7:$B$25,0)</f>
        <v>0</v>
      </c>
      <c r="I7" s="98">
        <f>COUNTIFS(' ลักษณะโครงการ'!$A$7:$A$25,1,' ลักษณะโครงการ'!$B$7:$B$25,0,' ลักษณะโครงการ'!$J$7:$J$25,"&gt;0")</f>
        <v>0</v>
      </c>
      <c r="J7" s="97">
        <f>SUMIFS(' ลักษณะโครงการ'!$J$7:$J$25,' ลักษณะโครงการ'!$A$7:$A$25,1,' ลักษณะโครงการ'!$B$7:$B$25,0)</f>
        <v>0</v>
      </c>
      <c r="K7" s="77">
        <f>+C7-E7-G7-I7</f>
        <v>0</v>
      </c>
      <c r="L7" s="77">
        <f>+D7-F7-H7-J7</f>
        <v>0</v>
      </c>
    </row>
    <row r="8" spans="1:12" s="12" customFormat="1" ht="20.25" customHeight="1">
      <c r="A8" s="105">
        <v>2</v>
      </c>
      <c r="B8" s="89" t="s">
        <v>27</v>
      </c>
      <c r="C8" s="91">
        <f>COUNTIFS(' ลักษณะโครงการ'!$A$7:$A$25,2,' ลักษณะโครงการ'!$B$7:$B$25,0,' ลักษณะโครงการ'!$G$7:$G$25,"&gt;0")</f>
        <v>0</v>
      </c>
      <c r="D8" s="106">
        <f>SUMIFS(' ลักษณะโครงการ'!$G$7:$G$25,' ลักษณะโครงการ'!$A$7:$A$25,2,' ลักษณะโครงการ'!$B$7:$B$25,0)</f>
        <v>0</v>
      </c>
      <c r="E8" s="107">
        <f>COUNTIFS(' ลักษณะโครงการ'!$A$7:$A$25,2,' ลักษณะโครงการ'!$B$7:$B$25,0,' ลักษณะโครงการ'!$H$7:$H$25,"&gt;0")</f>
        <v>0</v>
      </c>
      <c r="F8" s="108">
        <f>SUMIFS(' ลักษณะโครงการ'!$H$7:$H$25,' ลักษณะโครงการ'!$A$7:$A$25,2,' ลักษณะโครงการ'!$B$7:$B$25,0)</f>
        <v>0</v>
      </c>
      <c r="G8" s="107">
        <f>COUNTIFS(' ลักษณะโครงการ'!$A$7:$A$25,2,' ลักษณะโครงการ'!$B$7:$B$25,0,' ลักษณะโครงการ'!$I$7:$I$25,"&gt;0")</f>
        <v>0</v>
      </c>
      <c r="H8" s="108">
        <f>SUMIFS(' ลักษณะโครงการ'!$I$7:$I$25,' ลักษณะโครงการ'!$A$7:$A$25,2,' ลักษณะโครงการ'!$B$7:$B$25,0)</f>
        <v>0</v>
      </c>
      <c r="I8" s="107">
        <f>COUNTIFS(' ลักษณะโครงการ'!$A$7:$A$25,2,' ลักษณะโครงการ'!$B$7:$B$25,0,' ลักษณะโครงการ'!$J$7:$J$25,"&gt;0")</f>
        <v>0</v>
      </c>
      <c r="J8" s="109">
        <f>SUMIFS(' ลักษณะโครงการ'!$J$7:$J$25,' ลักษณะโครงการ'!$A$7:$A$25,2,' ลักษณะโครงการ'!$B$7:$B$25,0)</f>
        <v>0</v>
      </c>
      <c r="K8" s="77">
        <f t="shared" ref="K8:K10" si="0">+C8-E8-G8-I8</f>
        <v>0</v>
      </c>
      <c r="L8" s="77">
        <f t="shared" ref="L8:L10" si="1">+D8-F8-H8-J8</f>
        <v>0</v>
      </c>
    </row>
    <row r="9" spans="1:12" s="12" customFormat="1" ht="36.75" customHeight="1">
      <c r="A9" s="100">
        <v>3</v>
      </c>
      <c r="B9" s="86" t="s">
        <v>29</v>
      </c>
      <c r="C9" s="87">
        <f>COUNTIFS(' ลักษณะโครงการ'!$A$7:$A$25,3,' ลักษณะโครงการ'!$B$7:$B$25,0,' ลักษณะโครงการ'!$G$7:$G$25,"&gt;0")</f>
        <v>0</v>
      </c>
      <c r="D9" s="101">
        <f>SUMIFS(' ลักษณะโครงการ'!$G$7:$G$25,' ลักษณะโครงการ'!$A$7:$A$25,0,' ลักษณะโครงการ'!$B$7:$B$25,0)</f>
        <v>0</v>
      </c>
      <c r="E9" s="102">
        <f>COUNTIFS(' ลักษณะโครงการ'!$A$7:$A$25,3,' ลักษณะโครงการ'!$B$7:$B$25,0,' ลักษณะโครงการ'!$H$7:$H$25,"&gt;0")</f>
        <v>0</v>
      </c>
      <c r="F9" s="103">
        <f>SUMIFS(' ลักษณะโครงการ'!$H$7:$H$25,' ลักษณะโครงการ'!$A$7:$A$25,3,' ลักษณะโครงการ'!$B$7:$B$25,0)</f>
        <v>0</v>
      </c>
      <c r="G9" s="102">
        <f>COUNTIFS(' ลักษณะโครงการ'!$A$7:$A$25,3,' ลักษณะโครงการ'!$B$7:$B$25,0,' ลักษณะโครงการ'!$I$7:$I$25,"&gt;0")</f>
        <v>0</v>
      </c>
      <c r="H9" s="103">
        <f>SUMIFS(' ลักษณะโครงการ'!$I$7:$I$25,' ลักษณะโครงการ'!$A$7:$A$25,3,' ลักษณะโครงการ'!$B$7:$B$25,0)</f>
        <v>0</v>
      </c>
      <c r="I9" s="102">
        <f>COUNTIFS(' ลักษณะโครงการ'!$A$7:$A$25,3,' ลักษณะโครงการ'!$B$7:$B$25,0,' ลักษณะโครงการ'!$J$7:$J$25,"&gt;0")</f>
        <v>0</v>
      </c>
      <c r="J9" s="104">
        <f>SUMIFS(' ลักษณะโครงการ'!$J$7:$J$25,' ลักษณะโครงการ'!$A$7:$A$25,3,' ลักษณะโครงการ'!$B$7:$B$25,0)</f>
        <v>0</v>
      </c>
      <c r="K9" s="77">
        <f t="shared" si="0"/>
        <v>0</v>
      </c>
      <c r="L9" s="77">
        <f t="shared" si="1"/>
        <v>0</v>
      </c>
    </row>
    <row r="10" spans="1:12" s="95" customFormat="1" ht="21.75" customHeight="1">
      <c r="A10" s="36"/>
      <c r="B10" s="37" t="s">
        <v>4</v>
      </c>
      <c r="C10" s="55">
        <f>SUM(C7:C9)</f>
        <v>0</v>
      </c>
      <c r="D10" s="55">
        <f t="shared" ref="D10:J10" si="2">SUM(D7:D9)</f>
        <v>0</v>
      </c>
      <c r="E10" s="55">
        <f t="shared" si="2"/>
        <v>0</v>
      </c>
      <c r="F10" s="55">
        <f t="shared" si="2"/>
        <v>0</v>
      </c>
      <c r="G10" s="55">
        <f t="shared" si="2"/>
        <v>0</v>
      </c>
      <c r="H10" s="55">
        <f t="shared" si="2"/>
        <v>0</v>
      </c>
      <c r="I10" s="55">
        <f t="shared" si="2"/>
        <v>0</v>
      </c>
      <c r="J10" s="55">
        <f t="shared" si="2"/>
        <v>0</v>
      </c>
      <c r="K10" s="77">
        <f t="shared" si="0"/>
        <v>0</v>
      </c>
      <c r="L10" s="77">
        <f t="shared" si="1"/>
        <v>0</v>
      </c>
    </row>
    <row r="11" spans="1:12" s="19" customFormat="1">
      <c r="A11" s="13"/>
      <c r="B11" s="17"/>
      <c r="C11" s="56"/>
      <c r="D11" s="57"/>
      <c r="E11" s="56"/>
      <c r="F11" s="57"/>
      <c r="G11" s="58"/>
      <c r="H11" s="58"/>
      <c r="I11" s="58"/>
      <c r="J11" s="58"/>
      <c r="K11" s="39"/>
      <c r="L11" s="39"/>
    </row>
    <row r="12" spans="1:12" s="19" customFormat="1">
      <c r="A12" s="210" t="s">
        <v>16</v>
      </c>
      <c r="B12" s="210"/>
      <c r="C12" s="210"/>
      <c r="D12" s="210"/>
      <c r="E12" s="210"/>
      <c r="F12" s="94">
        <v>178351100</v>
      </c>
      <c r="G12" s="59" t="s">
        <v>5</v>
      </c>
      <c r="H12" s="58"/>
      <c r="I12" s="58"/>
      <c r="J12" s="58"/>
      <c r="K12" s="39"/>
      <c r="L12" s="39"/>
    </row>
    <row r="13" spans="1:12" s="19" customFormat="1">
      <c r="A13" s="13"/>
      <c r="B13" s="20" t="s">
        <v>17</v>
      </c>
      <c r="C13" s="56"/>
      <c r="D13" s="57" t="s">
        <v>22</v>
      </c>
      <c r="E13" s="56"/>
      <c r="F13" s="60" t="s">
        <v>19</v>
      </c>
      <c r="G13" s="59"/>
      <c r="H13" s="58"/>
      <c r="I13" s="58"/>
      <c r="J13" s="58"/>
      <c r="K13" s="39"/>
      <c r="L13" s="39"/>
    </row>
    <row r="14" spans="1:12" s="25" customFormat="1">
      <c r="A14" s="21"/>
      <c r="B14" s="22"/>
      <c r="C14" s="61"/>
      <c r="D14" s="62"/>
      <c r="E14" s="61"/>
      <c r="F14" s="62"/>
      <c r="G14" s="63"/>
      <c r="H14" s="63"/>
      <c r="I14" s="63"/>
      <c r="J14" s="63"/>
      <c r="K14" s="39"/>
      <c r="L14" s="39"/>
    </row>
    <row r="15" spans="1:12" s="25" customFormat="1">
      <c r="A15" s="21"/>
      <c r="B15" s="22"/>
      <c r="C15" s="61"/>
      <c r="D15" s="62"/>
      <c r="E15" s="61"/>
      <c r="F15" s="62"/>
      <c r="G15" s="63"/>
      <c r="H15" s="63"/>
      <c r="I15" s="63"/>
      <c r="J15" s="63"/>
      <c r="K15" s="39"/>
      <c r="L15" s="39"/>
    </row>
    <row r="16" spans="1:12" s="25" customFormat="1">
      <c r="A16" s="21"/>
      <c r="B16" s="22"/>
      <c r="C16" s="61"/>
      <c r="D16" s="62"/>
      <c r="E16" s="61"/>
      <c r="F16" s="62"/>
      <c r="G16" s="63"/>
      <c r="H16" s="63"/>
      <c r="I16" s="63"/>
      <c r="J16" s="63"/>
      <c r="K16" s="39"/>
      <c r="L16" s="39"/>
    </row>
    <row r="17" spans="1:12" s="25" customFormat="1">
      <c r="A17" s="21"/>
      <c r="B17" s="22"/>
      <c r="C17" s="61"/>
      <c r="D17" s="62"/>
      <c r="E17" s="61"/>
      <c r="F17" s="62"/>
      <c r="G17" s="63"/>
      <c r="H17" s="63"/>
      <c r="I17" s="63"/>
      <c r="J17" s="63"/>
      <c r="K17" s="39"/>
      <c r="L17" s="39"/>
    </row>
    <row r="18" spans="1:12" s="25" customFormat="1">
      <c r="A18" s="21"/>
      <c r="B18" s="22"/>
      <c r="C18" s="61"/>
      <c r="D18" s="62"/>
      <c r="E18" s="61"/>
      <c r="F18" s="62"/>
      <c r="G18" s="63"/>
      <c r="H18" s="63"/>
      <c r="I18" s="63"/>
      <c r="J18" s="63"/>
      <c r="K18" s="39"/>
      <c r="L18" s="39"/>
    </row>
    <row r="19" spans="1:12" s="25" customFormat="1">
      <c r="A19" s="21"/>
      <c r="B19" s="24"/>
      <c r="C19" s="61"/>
      <c r="D19" s="62"/>
      <c r="E19" s="61"/>
      <c r="F19" s="62"/>
      <c r="G19" s="63"/>
      <c r="H19" s="63"/>
      <c r="I19" s="63"/>
      <c r="J19" s="63"/>
      <c r="K19" s="39"/>
      <c r="L19" s="39"/>
    </row>
    <row r="20" spans="1:12" s="24" customFormat="1">
      <c r="A20" s="21"/>
      <c r="C20" s="61"/>
      <c r="D20" s="62"/>
      <c r="E20" s="61"/>
      <c r="F20" s="62"/>
      <c r="G20" s="63"/>
      <c r="H20" s="63"/>
      <c r="I20" s="63"/>
      <c r="J20" s="63"/>
      <c r="K20" s="78"/>
      <c r="L20" s="78"/>
    </row>
    <row r="21" spans="1:12" s="24" customFormat="1" ht="15">
      <c r="A21" s="27"/>
      <c r="B21" s="28"/>
      <c r="C21" s="64"/>
      <c r="D21" s="65"/>
      <c r="E21" s="61"/>
      <c r="F21" s="65"/>
      <c r="G21" s="66"/>
      <c r="H21" s="66"/>
      <c r="I21" s="66"/>
      <c r="J21" s="66"/>
      <c r="K21" s="78"/>
      <c r="L21" s="78"/>
    </row>
    <row r="22" spans="1:12" s="24" customFormat="1">
      <c r="A22" s="21"/>
      <c r="C22" s="61"/>
      <c r="D22" s="62"/>
      <c r="E22" s="61"/>
      <c r="F22" s="62"/>
      <c r="G22" s="63"/>
      <c r="H22" s="63"/>
      <c r="I22" s="63"/>
      <c r="J22" s="63"/>
      <c r="K22" s="78"/>
      <c r="L22" s="78"/>
    </row>
    <row r="23" spans="1:12" s="24" customFormat="1">
      <c r="A23" s="21"/>
      <c r="C23" s="61"/>
      <c r="D23" s="62"/>
      <c r="E23" s="61"/>
      <c r="F23" s="62"/>
      <c r="G23" s="63"/>
      <c r="H23" s="63"/>
      <c r="I23" s="63"/>
      <c r="J23" s="63"/>
      <c r="K23" s="78"/>
      <c r="L23" s="78"/>
    </row>
    <row r="24" spans="1:12" s="24" customFormat="1">
      <c r="A24" s="21"/>
      <c r="C24" s="61"/>
      <c r="D24" s="62"/>
      <c r="E24" s="61"/>
      <c r="F24" s="62"/>
      <c r="G24" s="63"/>
      <c r="H24" s="63"/>
      <c r="I24" s="63"/>
      <c r="J24" s="63"/>
      <c r="K24" s="78"/>
      <c r="L24" s="78"/>
    </row>
  </sheetData>
  <mergeCells count="8">
    <mergeCell ref="I4:J5"/>
    <mergeCell ref="A12:E12"/>
    <mergeCell ref="A1:J1"/>
    <mergeCell ref="A4:A6"/>
    <mergeCell ref="B4:B6"/>
    <mergeCell ref="C4:D5"/>
    <mergeCell ref="E4:F5"/>
    <mergeCell ref="G4:H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&amp;N&amp;R&amp;10กลุ่มจังหวัดภาคกลางตอนบน 1/จังหวัดพระนครศรีอยุธยา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24"/>
  <sheetViews>
    <sheetView showGridLines="0" view="pageBreakPreview" zoomScaleNormal="80" zoomScaleSheetLayoutView="100" workbookViewId="0">
      <selection activeCell="B20" sqref="B20"/>
    </sheetView>
  </sheetViews>
  <sheetFormatPr defaultRowHeight="14.25"/>
  <cols>
    <col min="1" max="1" width="4.25" style="1" customWidth="1"/>
    <col min="2" max="2" width="33.125" customWidth="1"/>
    <col min="3" max="3" width="9.25" style="67" customWidth="1"/>
    <col min="4" max="4" width="17.625" style="68" customWidth="1"/>
    <col min="5" max="5" width="9.375" style="67" customWidth="1"/>
    <col min="6" max="6" width="17.25" style="68" customWidth="1"/>
    <col min="7" max="7" width="6.625" style="69" customWidth="1"/>
    <col min="8" max="8" width="15.5" style="69" customWidth="1"/>
    <col min="9" max="9" width="6.625" style="69" customWidth="1"/>
    <col min="10" max="10" width="16.75" style="69" customWidth="1"/>
    <col min="11" max="11" width="14.625" style="78" hidden="1" customWidth="1"/>
    <col min="12" max="12" width="11.25" style="78" hidden="1" customWidth="1"/>
    <col min="13" max="13" width="15.5" customWidth="1"/>
  </cols>
  <sheetData>
    <row r="1" spans="1:13" s="3" customFormat="1" ht="15">
      <c r="A1" s="226" t="s">
        <v>66</v>
      </c>
      <c r="B1" s="226"/>
      <c r="C1" s="226"/>
      <c r="D1" s="226"/>
      <c r="E1" s="226"/>
      <c r="F1" s="226"/>
      <c r="G1" s="226"/>
      <c r="H1" s="226"/>
      <c r="I1" s="226"/>
      <c r="J1" s="226"/>
      <c r="K1" s="74"/>
      <c r="L1" s="74"/>
    </row>
    <row r="3" spans="1:13" s="5" customFormat="1" ht="12.75">
      <c r="A3" s="211" t="s">
        <v>1</v>
      </c>
      <c r="B3" s="211" t="s">
        <v>0</v>
      </c>
      <c r="C3" s="222" t="s">
        <v>6</v>
      </c>
      <c r="D3" s="222"/>
      <c r="E3" s="218" t="s">
        <v>7</v>
      </c>
      <c r="F3" s="224"/>
      <c r="G3" s="218" t="s">
        <v>8</v>
      </c>
      <c r="H3" s="219"/>
      <c r="I3" s="218" t="s">
        <v>12</v>
      </c>
      <c r="J3" s="219"/>
      <c r="K3" s="75"/>
      <c r="L3" s="76"/>
    </row>
    <row r="4" spans="1:13" s="5" customFormat="1" ht="19.5" customHeight="1">
      <c r="A4" s="212"/>
      <c r="B4" s="212"/>
      <c r="C4" s="223"/>
      <c r="D4" s="223"/>
      <c r="E4" s="220"/>
      <c r="F4" s="225"/>
      <c r="G4" s="220"/>
      <c r="H4" s="221"/>
      <c r="I4" s="220"/>
      <c r="J4" s="221"/>
      <c r="K4" s="75"/>
      <c r="L4" s="76"/>
    </row>
    <row r="5" spans="1:13" s="5" customFormat="1">
      <c r="A5" s="213"/>
      <c r="B5" s="213"/>
      <c r="C5" s="42" t="s">
        <v>2</v>
      </c>
      <c r="D5" s="43" t="s">
        <v>5</v>
      </c>
      <c r="E5" s="44" t="s">
        <v>2</v>
      </c>
      <c r="F5" s="45" t="s">
        <v>5</v>
      </c>
      <c r="G5" s="46" t="s">
        <v>2</v>
      </c>
      <c r="H5" s="47" t="s">
        <v>5</v>
      </c>
      <c r="I5" s="46" t="s">
        <v>2</v>
      </c>
      <c r="J5" s="46" t="s">
        <v>5</v>
      </c>
      <c r="K5" s="75"/>
      <c r="L5" s="76"/>
    </row>
    <row r="6" spans="1:13" s="16" customFormat="1" ht="38.25" customHeight="1">
      <c r="A6" s="188">
        <v>1</v>
      </c>
      <c r="B6" s="191" t="s">
        <v>25</v>
      </c>
      <c r="C6" s="192">
        <f>COUNTIFS(' ลักษณะโครงการ'!$A$7:$A$25,1,' ลักษณะโครงการ'!$G$7:$G$25,"&gt;0")</f>
        <v>4</v>
      </c>
      <c r="D6" s="193">
        <f>SUMIF(' ลักษณะโครงการ'!$A$7:$A$25,1,' ลักษณะโครงการ'!$G$7:$G$25)</f>
        <v>148160000</v>
      </c>
      <c r="E6" s="192">
        <f>COUNTIFS(' ลักษณะโครงการ'!$A$7:$A$25,1,' ลักษณะโครงการ'!$H$7:$H$25,"&gt;0")</f>
        <v>4</v>
      </c>
      <c r="F6" s="194">
        <f>SUMIF(' ลักษณะโครงการ'!$A$7:$A$25,1,' ลักษณะโครงการ'!$H$7:$H$25)</f>
        <v>128160000</v>
      </c>
      <c r="G6" s="195">
        <f>COUNTIFS(' ลักษณะโครงการ'!$A$7:$A$25,1,' ลักษณะโครงการ'!$I$7:$I$25,"&gt;0")</f>
        <v>2</v>
      </c>
      <c r="H6" s="194">
        <f>SUMIF(' ลักษณะโครงการ'!$A$7:$A$25,1,' ลักษณะโครงการ'!$I$7:$I$25)</f>
        <v>20000000</v>
      </c>
      <c r="I6" s="195">
        <f>COUNTIFS(' ลักษณะโครงการ'!$A$7:$A$25,1,' ลักษณะโครงการ'!$J$7:$J$25,"&gt;0")</f>
        <v>0</v>
      </c>
      <c r="J6" s="193">
        <f>SUMIF(' ลักษณะโครงการ'!$A$7:$A$25,1,' ลักษณะโครงการ'!$J$7:$J$25)</f>
        <v>0</v>
      </c>
      <c r="K6" s="83">
        <f>+C6-E6-G6-I6</f>
        <v>-2</v>
      </c>
      <c r="L6" s="83">
        <f>+D6-F6-H6-J6</f>
        <v>0</v>
      </c>
      <c r="M6" s="79">
        <f>F6+H6+J6</f>
        <v>148160000</v>
      </c>
    </row>
    <row r="7" spans="1:13" s="16" customFormat="1" ht="22.5" customHeight="1">
      <c r="A7" s="189">
        <v>2</v>
      </c>
      <c r="B7" s="196" t="s">
        <v>27</v>
      </c>
      <c r="C7" s="197">
        <f>COUNTIFS(' ลักษณะโครงการ'!$A$7:$A$25,2,' ลักษณะโครงการ'!$G$7:$G$25,"&gt;0")</f>
        <v>6</v>
      </c>
      <c r="D7" s="198">
        <f>SUMIF(' ลักษณะโครงการ'!$A$7:$A$25,2,' ลักษณะโครงการ'!$G$7:$G$25)</f>
        <v>187053720</v>
      </c>
      <c r="E7" s="197">
        <f>COUNTIFS(' ลักษณะโครงการ'!$A$7:$A$25,2,' ลักษณะโครงการ'!$H$7:$H$25,"&gt;0")</f>
        <v>5</v>
      </c>
      <c r="F7" s="198">
        <f>SUMIF(' ลักษณะโครงการ'!$A$7:$A$25,2,' ลักษณะโครงการ'!$H$7:$H$25)</f>
        <v>182376360</v>
      </c>
      <c r="G7" s="160">
        <f>COUNTIFS(' ลักษณะโครงการ'!$A$7:$A$25,2,' ลักษณะโครงการ'!$I$7:$I$25,"&gt;0")</f>
        <v>0</v>
      </c>
      <c r="H7" s="198">
        <f>SUMIF(' ลักษณะโครงการ'!$A$7:$A$25,2,' ลักษณะโครงการ'!$I$7:$I$25)</f>
        <v>0</v>
      </c>
      <c r="I7" s="160">
        <f>COUNTIFS(' ลักษณะโครงการ'!$A$7:$A$25,2,' ลักษณะโครงการ'!$J$7:$J$25,"&gt;0")</f>
        <v>1</v>
      </c>
      <c r="J7" s="199">
        <f>SUMIF(' ลักษณะโครงการ'!$A$7:$A$25,2,' ลักษณะโครงการ'!$J$7:$J$25)</f>
        <v>4677360</v>
      </c>
      <c r="K7" s="83">
        <f t="shared" ref="K7:K11" si="0">+C7-E7-G7-I7</f>
        <v>0</v>
      </c>
      <c r="L7" s="83">
        <f t="shared" ref="L7:L11" si="1">+D7-F7-H7-J7</f>
        <v>0</v>
      </c>
      <c r="M7" s="79">
        <f t="shared" ref="M7:M8" si="2">F7+H7+J7</f>
        <v>187053720</v>
      </c>
    </row>
    <row r="8" spans="1:13" s="16" customFormat="1" ht="33" customHeight="1">
      <c r="A8" s="190">
        <v>3</v>
      </c>
      <c r="B8" s="200" t="s">
        <v>29</v>
      </c>
      <c r="C8" s="201">
        <f>COUNTIFS(' ลักษณะโครงการ'!$A$7:$A$25,3,' ลักษณะโครงการ'!$G$7:$G$25,"&gt;0")</f>
        <v>3</v>
      </c>
      <c r="D8" s="202">
        <f>SUMIF(' ลักษณะโครงการ'!$A$7:$A$25,3,' ลักษณะโครงการ'!$G$7:$G$25)</f>
        <v>100770900</v>
      </c>
      <c r="E8" s="201">
        <f>COUNTIFS(' ลักษณะโครงการ'!$A$7:$A$25,3,' ลักษณะโครงการ'!$H$7:$H$25,"&gt;0")</f>
        <v>3</v>
      </c>
      <c r="F8" s="203">
        <f>SUMIF(' ลักษณะโครงการ'!$A$7:$A$25,3,' ลักษณะโครงการ'!$H$7:$H$25)</f>
        <v>70270900</v>
      </c>
      <c r="G8" s="161">
        <f>COUNTIFS(' ลักษณะโครงการ'!$A$7:$A$25,3,' ลักษณะโครงการ'!$I$7:$I$25,"&gt;0")</f>
        <v>1</v>
      </c>
      <c r="H8" s="203">
        <f>SUMIF(' ลักษณะโครงการ'!$A$7:$A$25,3,' ลักษณะโครงการ'!$I$7:$I$25)</f>
        <v>30500000</v>
      </c>
      <c r="I8" s="161">
        <f>COUNTIFS(' ลักษณะโครงการ'!$A$7:$A$25,3,' ลักษณะโครงการ'!$J$7:$J$25,"&gt;0")</f>
        <v>0</v>
      </c>
      <c r="J8" s="204">
        <f>SUMIF(' ลักษณะโครงการ'!$A$7:$A$25,3,' ลักษณะโครงการ'!$J$7:$J$25)</f>
        <v>0</v>
      </c>
      <c r="K8" s="83">
        <f t="shared" si="0"/>
        <v>-1</v>
      </c>
      <c r="L8" s="83">
        <f t="shared" si="1"/>
        <v>0</v>
      </c>
      <c r="M8" s="79">
        <f t="shared" si="2"/>
        <v>100770900</v>
      </c>
    </row>
    <row r="9" spans="1:13" s="16" customFormat="1" ht="18.75" customHeight="1">
      <c r="A9" s="227" t="s">
        <v>38</v>
      </c>
      <c r="B9" s="228"/>
      <c r="C9" s="48">
        <f>SUM(C6:C8)</f>
        <v>13</v>
      </c>
      <c r="D9" s="48">
        <f t="shared" ref="D9:J9" si="3">SUM(D6:D8)</f>
        <v>435984620</v>
      </c>
      <c r="E9" s="48">
        <f t="shared" si="3"/>
        <v>12</v>
      </c>
      <c r="F9" s="48">
        <f t="shared" si="3"/>
        <v>380807260</v>
      </c>
      <c r="G9" s="48">
        <f t="shared" si="3"/>
        <v>3</v>
      </c>
      <c r="H9" s="48">
        <f t="shared" si="3"/>
        <v>50500000</v>
      </c>
      <c r="I9" s="48">
        <f t="shared" si="3"/>
        <v>1</v>
      </c>
      <c r="J9" s="48">
        <f t="shared" si="3"/>
        <v>4677360</v>
      </c>
      <c r="K9" s="77">
        <f t="shared" si="0"/>
        <v>-3</v>
      </c>
      <c r="L9" s="77">
        <f t="shared" si="1"/>
        <v>0</v>
      </c>
      <c r="M9" s="79">
        <f>SUM(M6:M8)</f>
        <v>435984620</v>
      </c>
    </row>
    <row r="10" spans="1:13" s="16" customFormat="1" ht="17.25" customHeight="1">
      <c r="A10" s="31"/>
      <c r="B10" s="32" t="s">
        <v>3</v>
      </c>
      <c r="C10" s="49"/>
      <c r="D10" s="50">
        <v>9000000</v>
      </c>
      <c r="E10" s="51"/>
      <c r="F10" s="52">
        <f>D10</f>
        <v>9000000</v>
      </c>
      <c r="G10" s="53"/>
      <c r="H10" s="54"/>
      <c r="I10" s="53"/>
      <c r="J10" s="54"/>
      <c r="K10" s="77">
        <f t="shared" si="0"/>
        <v>0</v>
      </c>
      <c r="L10" s="77">
        <f t="shared" si="1"/>
        <v>0</v>
      </c>
    </row>
    <row r="11" spans="1:13" s="38" customFormat="1" ht="20.25" customHeight="1">
      <c r="A11" s="36"/>
      <c r="B11" s="37" t="s">
        <v>4</v>
      </c>
      <c r="C11" s="55">
        <f>SUM(C9:C10)</f>
        <v>13</v>
      </c>
      <c r="D11" s="55">
        <f t="shared" ref="D11:J11" si="4">SUM(D9:D10)</f>
        <v>444984620</v>
      </c>
      <c r="E11" s="55">
        <f t="shared" si="4"/>
        <v>12</v>
      </c>
      <c r="F11" s="55">
        <f t="shared" si="4"/>
        <v>389807260</v>
      </c>
      <c r="G11" s="55">
        <f t="shared" si="4"/>
        <v>3</v>
      </c>
      <c r="H11" s="55">
        <f t="shared" si="4"/>
        <v>50500000</v>
      </c>
      <c r="I11" s="55">
        <f t="shared" si="4"/>
        <v>1</v>
      </c>
      <c r="J11" s="55">
        <f t="shared" si="4"/>
        <v>4677360</v>
      </c>
      <c r="K11" s="77">
        <f t="shared" si="0"/>
        <v>-3</v>
      </c>
      <c r="L11" s="77">
        <f t="shared" si="1"/>
        <v>0</v>
      </c>
    </row>
    <row r="12" spans="1:13" s="19" customFormat="1">
      <c r="A12" s="13"/>
      <c r="B12" s="17"/>
      <c r="C12" s="56"/>
      <c r="D12" s="57"/>
      <c r="E12" s="56"/>
      <c r="F12" s="57"/>
      <c r="G12" s="58"/>
      <c r="H12" s="58"/>
      <c r="I12" s="58"/>
      <c r="J12" s="58"/>
      <c r="K12" s="39"/>
      <c r="L12" s="39"/>
    </row>
    <row r="13" spans="1:13" s="19" customFormat="1">
      <c r="A13" s="229" t="s">
        <v>74</v>
      </c>
      <c r="B13" s="229"/>
      <c r="C13" s="229"/>
      <c r="D13" s="229"/>
      <c r="E13" s="229"/>
      <c r="F13" s="230"/>
      <c r="H13" s="94">
        <v>178351100</v>
      </c>
      <c r="I13" s="59" t="s">
        <v>5</v>
      </c>
      <c r="J13" s="58"/>
      <c r="K13" s="39"/>
      <c r="L13" s="39"/>
    </row>
    <row r="14" spans="1:13" s="25" customFormat="1">
      <c r="A14" s="21"/>
      <c r="B14" s="22"/>
      <c r="C14" s="61"/>
      <c r="D14" s="62"/>
      <c r="E14" s="61"/>
      <c r="F14" s="62"/>
      <c r="G14" s="63"/>
      <c r="H14" s="63"/>
      <c r="I14" s="63"/>
      <c r="J14" s="63"/>
      <c r="K14" s="39"/>
      <c r="L14" s="39"/>
    </row>
    <row r="15" spans="1:13" s="25" customFormat="1">
      <c r="A15" s="21"/>
      <c r="B15" s="22"/>
      <c r="C15" s="61"/>
      <c r="D15" s="62"/>
      <c r="E15" s="61"/>
      <c r="F15" s="62"/>
      <c r="G15" s="63"/>
      <c r="H15" s="63"/>
      <c r="I15" s="63"/>
      <c r="J15" s="63"/>
      <c r="K15" s="39"/>
      <c r="L15" s="39"/>
    </row>
    <row r="16" spans="1:13" s="25" customFormat="1">
      <c r="A16" s="21"/>
      <c r="B16" s="22"/>
      <c r="C16" s="61"/>
      <c r="D16" s="62"/>
      <c r="E16" s="61"/>
      <c r="F16" s="62"/>
      <c r="G16" s="63"/>
      <c r="H16" s="63"/>
      <c r="I16" s="63"/>
      <c r="J16" s="63"/>
      <c r="K16" s="39"/>
      <c r="L16" s="39"/>
    </row>
    <row r="17" spans="1:12" s="25" customFormat="1">
      <c r="A17" s="21"/>
      <c r="B17" s="22"/>
      <c r="C17" s="61"/>
      <c r="D17" s="62"/>
      <c r="E17" s="61"/>
      <c r="F17" s="62"/>
      <c r="G17" s="63"/>
      <c r="H17" s="63"/>
      <c r="I17" s="63"/>
      <c r="J17" s="63"/>
      <c r="K17" s="39"/>
      <c r="L17" s="39"/>
    </row>
    <row r="18" spans="1:12" s="25" customFormat="1">
      <c r="A18" s="21"/>
      <c r="B18" s="22"/>
      <c r="C18" s="61"/>
      <c r="D18" s="62"/>
      <c r="E18" s="61"/>
      <c r="F18" s="62"/>
      <c r="G18" s="63"/>
      <c r="H18" s="63"/>
      <c r="I18" s="63"/>
      <c r="J18" s="63"/>
      <c r="K18" s="39"/>
      <c r="L18" s="39"/>
    </row>
    <row r="19" spans="1:12" s="25" customFormat="1">
      <c r="A19" s="21"/>
      <c r="B19" s="24"/>
      <c r="C19" s="61"/>
      <c r="D19" s="62"/>
      <c r="E19" s="61"/>
      <c r="F19" s="62"/>
      <c r="G19" s="63"/>
      <c r="H19" s="63"/>
      <c r="I19" s="63"/>
      <c r="J19" s="63"/>
      <c r="K19" s="39"/>
      <c r="L19" s="39"/>
    </row>
    <row r="20" spans="1:12" s="24" customFormat="1">
      <c r="A20" s="21"/>
      <c r="C20" s="61"/>
      <c r="D20" s="62"/>
      <c r="E20" s="61"/>
      <c r="F20" s="62"/>
      <c r="G20" s="63"/>
      <c r="H20" s="63"/>
      <c r="I20" s="63"/>
      <c r="J20" s="63"/>
      <c r="K20" s="78"/>
      <c r="L20" s="78"/>
    </row>
    <row r="21" spans="1:12" s="24" customFormat="1" ht="15">
      <c r="A21" s="27"/>
      <c r="B21" s="28"/>
      <c r="C21" s="64"/>
      <c r="D21" s="65"/>
      <c r="E21" s="61"/>
      <c r="F21" s="65"/>
      <c r="G21" s="66"/>
      <c r="H21" s="66"/>
      <c r="I21" s="66"/>
      <c r="J21" s="66"/>
      <c r="K21" s="78"/>
      <c r="L21" s="78"/>
    </row>
    <row r="22" spans="1:12" s="24" customFormat="1">
      <c r="A22" s="21"/>
      <c r="C22" s="61"/>
      <c r="D22" s="62"/>
      <c r="E22" s="61"/>
      <c r="F22" s="62"/>
      <c r="G22" s="63"/>
      <c r="H22" s="63"/>
      <c r="I22" s="63"/>
      <c r="J22" s="63"/>
      <c r="K22" s="78"/>
      <c r="L22" s="78"/>
    </row>
    <row r="23" spans="1:12" s="24" customFormat="1">
      <c r="A23" s="21"/>
      <c r="C23" s="61"/>
      <c r="D23" s="62"/>
      <c r="E23" s="61"/>
      <c r="F23" s="62"/>
      <c r="G23" s="63"/>
      <c r="H23" s="63"/>
      <c r="I23" s="63"/>
      <c r="J23" s="63"/>
      <c r="K23" s="78"/>
      <c r="L23" s="78"/>
    </row>
    <row r="24" spans="1:12" s="24" customFormat="1">
      <c r="A24" s="21"/>
      <c r="C24" s="61"/>
      <c r="D24" s="62"/>
      <c r="E24" s="61"/>
      <c r="F24" s="62"/>
      <c r="G24" s="63"/>
      <c r="H24" s="63"/>
      <c r="I24" s="63"/>
      <c r="J24" s="63"/>
      <c r="K24" s="78"/>
      <c r="L24" s="78"/>
    </row>
  </sheetData>
  <mergeCells count="9">
    <mergeCell ref="A13:F13"/>
    <mergeCell ref="A1:J1"/>
    <mergeCell ref="I3:J4"/>
    <mergeCell ref="E3:F4"/>
    <mergeCell ref="G3:H4"/>
    <mergeCell ref="A9:B9"/>
    <mergeCell ref="C3:D4"/>
    <mergeCell ref="A3:A5"/>
    <mergeCell ref="B3:B5"/>
  </mergeCells>
  <phoneticPr fontId="3" type="noConversion"/>
  <printOptions horizontalCentered="1"/>
  <pageMargins left="0.19685039370078741" right="0.11811023622047245" top="0.82677165354330717" bottom="0.39370078740157483" header="0.51181102362204722" footer="0.51181102362204722"/>
  <pageSetup paperSize="9" scale="95" orientation="landscape" r:id="rId1"/>
  <headerFooter alignWithMargins="0">
    <oddFooter>&amp;C&amp;10หน้าที่ &amp;P จาก &amp;N&amp;R&amp;10กลุ่มจังหวัดภาคกลางตอนบน 1/จังหวัดพระนครศรีอยุธยา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M29"/>
  <sheetViews>
    <sheetView showGridLines="0" view="pageBreakPreview" zoomScale="75" zoomScaleNormal="80" zoomScaleSheetLayoutView="75" workbookViewId="0">
      <selection activeCell="A19" sqref="A19:XFD19"/>
    </sheetView>
  </sheetViews>
  <sheetFormatPr defaultRowHeight="14.25"/>
  <cols>
    <col min="1" max="1" width="4.25" style="1" customWidth="1"/>
    <col min="2" max="2" width="33.125" customWidth="1"/>
    <col min="3" max="3" width="9.25" style="67" customWidth="1"/>
    <col min="4" max="4" width="17.625" style="68" customWidth="1"/>
    <col min="5" max="5" width="9.375" style="67" customWidth="1"/>
    <col min="6" max="6" width="17.25" style="68" customWidth="1"/>
    <col min="7" max="7" width="6.625" style="69" customWidth="1"/>
    <col min="8" max="8" width="14.625" style="69" customWidth="1"/>
    <col min="9" max="9" width="6.625" style="69" customWidth="1"/>
    <col min="10" max="10" width="16.75" style="69" customWidth="1"/>
    <col min="11" max="11" width="14.625" style="78" hidden="1" customWidth="1"/>
    <col min="12" max="12" width="11.25" style="78" hidden="1" customWidth="1"/>
    <col min="13" max="13" width="15.5" customWidth="1"/>
  </cols>
  <sheetData>
    <row r="1" spans="1:13" s="3" customFormat="1" ht="19.5">
      <c r="A1" s="231" t="s">
        <v>49</v>
      </c>
      <c r="B1" s="231"/>
      <c r="C1" s="231"/>
      <c r="D1" s="231"/>
      <c r="E1" s="231"/>
      <c r="F1" s="231"/>
      <c r="G1" s="231"/>
      <c r="H1" s="231"/>
      <c r="I1" s="231"/>
      <c r="J1" s="231"/>
      <c r="K1" s="74"/>
      <c r="L1" s="74"/>
    </row>
    <row r="3" spans="1:13" s="5" customFormat="1" ht="12.75">
      <c r="A3" s="211" t="s">
        <v>1</v>
      </c>
      <c r="B3" s="211" t="s">
        <v>0</v>
      </c>
      <c r="C3" s="222" t="s">
        <v>6</v>
      </c>
      <c r="D3" s="222"/>
      <c r="E3" s="218" t="s">
        <v>7</v>
      </c>
      <c r="F3" s="224"/>
      <c r="G3" s="218" t="s">
        <v>8</v>
      </c>
      <c r="H3" s="219"/>
      <c r="I3" s="218" t="s">
        <v>12</v>
      </c>
      <c r="J3" s="219"/>
      <c r="K3" s="75"/>
      <c r="L3" s="76"/>
    </row>
    <row r="4" spans="1:13" s="5" customFormat="1" ht="19.5" customHeight="1">
      <c r="A4" s="212"/>
      <c r="B4" s="212"/>
      <c r="C4" s="223"/>
      <c r="D4" s="223"/>
      <c r="E4" s="220"/>
      <c r="F4" s="225"/>
      <c r="G4" s="220"/>
      <c r="H4" s="221"/>
      <c r="I4" s="220"/>
      <c r="J4" s="221"/>
      <c r="K4" s="75"/>
      <c r="L4" s="76"/>
    </row>
    <row r="5" spans="1:13" s="5" customFormat="1">
      <c r="A5" s="213"/>
      <c r="B5" s="213"/>
      <c r="C5" s="42" t="s">
        <v>2</v>
      </c>
      <c r="D5" s="43" t="s">
        <v>5</v>
      </c>
      <c r="E5" s="44" t="s">
        <v>2</v>
      </c>
      <c r="F5" s="81" t="s">
        <v>5</v>
      </c>
      <c r="G5" s="46" t="s">
        <v>2</v>
      </c>
      <c r="H5" s="82" t="s">
        <v>5</v>
      </c>
      <c r="I5" s="46" t="s">
        <v>2</v>
      </c>
      <c r="J5" s="46" t="s">
        <v>5</v>
      </c>
      <c r="K5" s="75"/>
      <c r="L5" s="76"/>
    </row>
    <row r="6" spans="1:13" s="124" customFormat="1" ht="28.5">
      <c r="A6" s="119">
        <v>1</v>
      </c>
      <c r="B6" s="120" t="s">
        <v>25</v>
      </c>
      <c r="C6" s="121">
        <f>+C7</f>
        <v>4</v>
      </c>
      <c r="D6" s="121">
        <f t="shared" ref="D6:J6" si="0">+D7</f>
        <v>148160000</v>
      </c>
      <c r="E6" s="121">
        <f t="shared" si="0"/>
        <v>4</v>
      </c>
      <c r="F6" s="121">
        <f t="shared" si="0"/>
        <v>128160000</v>
      </c>
      <c r="G6" s="121">
        <f t="shared" si="0"/>
        <v>2</v>
      </c>
      <c r="H6" s="121">
        <f t="shared" si="0"/>
        <v>20000000</v>
      </c>
      <c r="I6" s="121">
        <f t="shared" si="0"/>
        <v>0</v>
      </c>
      <c r="J6" s="121">
        <f t="shared" si="0"/>
        <v>0</v>
      </c>
      <c r="K6" s="122">
        <f>+C6-E6-G6-I6</f>
        <v>-2</v>
      </c>
      <c r="L6" s="122">
        <f>+D6-F6-H6-J6</f>
        <v>0</v>
      </c>
      <c r="M6" s="123">
        <f>F6+H6+J6</f>
        <v>148160000</v>
      </c>
    </row>
    <row r="7" spans="1:13" s="16" customFormat="1">
      <c r="A7" s="114"/>
      <c r="B7" s="115" t="s">
        <v>50</v>
      </c>
      <c r="C7" s="116">
        <f>COUNTIFS(' ลักษณะโครงการ'!$A$7:$A$25,1,' ลักษณะโครงการ'!$B$7:$B$25,1,' ลักษณะโครงการ'!$G$7:$G$25,"&gt;0")</f>
        <v>4</v>
      </c>
      <c r="D7" s="117">
        <f>SUMIFS(' ลักษณะโครงการ'!$G$7:$G$25,' ลักษณะโครงการ'!$A$7:$A$25,1,' ลักษณะโครงการ'!$B$7:$B$25,1)</f>
        <v>148160000</v>
      </c>
      <c r="E7" s="116">
        <f>COUNTIFS(' ลักษณะโครงการ'!$A$7:$A$25,1,' ลักษณะโครงการ'!$B$7:$B$25,1,' ลักษณะโครงการ'!$H$7:$H$25,"&gt;0")</f>
        <v>4</v>
      </c>
      <c r="F7" s="117">
        <f>SUMIFS(' ลักษณะโครงการ'!$H$7:$H$25,' ลักษณะโครงการ'!$A$7:$A$25,1,' ลักษณะโครงการ'!$B$7:$B$25,1)</f>
        <v>128160000</v>
      </c>
      <c r="G7" s="116">
        <f>COUNTIFS(' ลักษณะโครงการ'!$A$7:$A$25,1,' ลักษณะโครงการ'!$B$7:$B$25,1,' ลักษณะโครงการ'!$I$7:$I$25,"&gt;0")</f>
        <v>2</v>
      </c>
      <c r="H7" s="117">
        <f>SUMIFS(' ลักษณะโครงการ'!$I$7:$I$25,' ลักษณะโครงการ'!$A$7:$A$25,1,' ลักษณะโครงการ'!$B$7:$B$25,1)</f>
        <v>20000000</v>
      </c>
      <c r="I7" s="116">
        <f>COUNTIFS(' ลักษณะโครงการ'!$A$7:$A$25,1,' ลักษณะโครงการ'!$B$7:$B$25,1,' ลักษณะโครงการ'!$J$7:$J$25,"&gt;0")</f>
        <v>0</v>
      </c>
      <c r="J7" s="117">
        <f>SUMIFS(' ลักษณะโครงการ'!$J$7:$J$25,' ลักษณะโครงการ'!$A$7:$A$25,1,' ลักษณะโครงการ'!$B$7:$B$25,1)</f>
        <v>0</v>
      </c>
      <c r="K7" s="83"/>
      <c r="L7" s="83"/>
      <c r="M7" s="79"/>
    </row>
    <row r="8" spans="1:13" s="124" customFormat="1">
      <c r="A8" s="125">
        <v>2</v>
      </c>
      <c r="B8" s="126" t="s">
        <v>27</v>
      </c>
      <c r="C8" s="127">
        <f>+C9+C10</f>
        <v>6</v>
      </c>
      <c r="D8" s="127">
        <f t="shared" ref="D8:J8" si="1">+D9+D10</f>
        <v>187053720</v>
      </c>
      <c r="E8" s="127">
        <f t="shared" si="1"/>
        <v>5</v>
      </c>
      <c r="F8" s="127">
        <f t="shared" si="1"/>
        <v>182376360</v>
      </c>
      <c r="G8" s="127">
        <f t="shared" si="1"/>
        <v>0</v>
      </c>
      <c r="H8" s="127">
        <f t="shared" si="1"/>
        <v>0</v>
      </c>
      <c r="I8" s="127">
        <f t="shared" si="1"/>
        <v>1</v>
      </c>
      <c r="J8" s="127">
        <f t="shared" si="1"/>
        <v>4677360</v>
      </c>
      <c r="K8" s="122">
        <f t="shared" ref="K8:L16" si="2">+C8-E8-G8-I8</f>
        <v>0</v>
      </c>
      <c r="L8" s="122">
        <f t="shared" si="2"/>
        <v>0</v>
      </c>
      <c r="M8" s="123">
        <f t="shared" ref="M8:M11" si="3">F8+H8+J8</f>
        <v>187053720</v>
      </c>
    </row>
    <row r="9" spans="1:13" s="16" customFormat="1">
      <c r="A9" s="88"/>
      <c r="B9" s="89" t="s">
        <v>50</v>
      </c>
      <c r="C9" s="90">
        <f>COUNTIFS(' ลักษณะโครงการ'!$A$7:$A$25,2,' ลักษณะโครงการ'!$B$7:$B$25,1,' ลักษณะโครงการ'!$G$7:$G$25,"&gt;0")</f>
        <v>5</v>
      </c>
      <c r="D9" s="92">
        <f>SUMIFS(' ลักษณะโครงการ'!$G$7:$G$25,' ลักษณะโครงการ'!$A$7:$A$25,2,' ลักษณะโครงการ'!$B$7:$B$25,1)</f>
        <v>178235560</v>
      </c>
      <c r="E9" s="90">
        <f>COUNTIFS(' ลักษณะโครงการ'!$A$7:$A$25,2,' ลักษณะโครงการ'!$B$7:$B$25,1,' ลักษณะโครงการ'!$H$7:$H$25,"&gt;0")</f>
        <v>4</v>
      </c>
      <c r="F9" s="92">
        <f>SUMIFS(' ลักษณะโครงการ'!$H$7:$H$25,' ลักษณะโครงการ'!$A$7:$A$25,2,' ลักษณะโครงการ'!$B$7:$B$25,1)</f>
        <v>173558200</v>
      </c>
      <c r="G9" s="90">
        <f>COUNTIFS(' ลักษณะโครงการ'!$A$7:$A$25,2,' ลักษณะโครงการ'!$B$7:$B$25,1,' ลักษณะโครงการ'!$I$7:$I$25,"&gt;0")</f>
        <v>0</v>
      </c>
      <c r="H9" s="92">
        <f>SUMIFS(' ลักษณะโครงการ'!$I$7:$I$25,' ลักษณะโครงการ'!$A$7:$A$25,2,' ลักษณะโครงการ'!$B$7:$B$25,1)</f>
        <v>0</v>
      </c>
      <c r="I9" s="90">
        <f>COUNTIFS(' ลักษณะโครงการ'!$A$7:$A$25,2,' ลักษณะโครงการ'!$B$7:$B$25,1,' ลักษณะโครงการ'!$J$7:$J$25,"&gt;0")</f>
        <v>1</v>
      </c>
      <c r="J9" s="92">
        <f>SUMIFS(' ลักษณะโครงการ'!$J$7:$J$25,' ลักษณะโครงการ'!$A$7:$A$25,2,' ลักษณะโครงการ'!$B$7:$B$25,1)</f>
        <v>4677360</v>
      </c>
      <c r="K9" s="83"/>
      <c r="L9" s="83"/>
      <c r="M9" s="79"/>
    </row>
    <row r="10" spans="1:13" s="16" customFormat="1">
      <c r="A10" s="114"/>
      <c r="B10" s="118" t="s">
        <v>51</v>
      </c>
      <c r="C10" s="116">
        <f>COUNTIFS(' ลักษณะโครงการ'!$A$7:$A$25,2,' ลักษณะโครงการ'!$B$7:$B$25,3,' ลักษณะโครงการ'!$G$7:$G$25,"&gt;0")</f>
        <v>1</v>
      </c>
      <c r="D10" s="117">
        <f>SUMIFS(' ลักษณะโครงการ'!$G$7:$G$25,' ลักษณะโครงการ'!$A$7:$A$25,2,' ลักษณะโครงการ'!$B$7:$B$25,3)</f>
        <v>8818160</v>
      </c>
      <c r="E10" s="116">
        <f>COUNTIFS(' ลักษณะโครงการ'!$A$7:$A$25,2,' ลักษณะโครงการ'!$B$7:$B$25,3,' ลักษณะโครงการ'!$H$7:$H$25,"&gt;0")</f>
        <v>1</v>
      </c>
      <c r="F10" s="117">
        <f>SUMIFS(' ลักษณะโครงการ'!$H$7:$H$25,' ลักษณะโครงการ'!$A$7:$A$25,2,' ลักษณะโครงการ'!$B$7:$B$25,3)</f>
        <v>8818160</v>
      </c>
      <c r="G10" s="116">
        <f>COUNTIFS(' ลักษณะโครงการ'!$A$7:$A$25,2,' ลักษณะโครงการ'!$B$7:$B$25,3,' ลักษณะโครงการ'!$I$7:$I$25,"&gt;0")</f>
        <v>0</v>
      </c>
      <c r="H10" s="117">
        <f>SUMIFS(' ลักษณะโครงการ'!$I$7:$I$25,' ลักษณะโครงการ'!$A$7:$A$25,2,' ลักษณะโครงการ'!$B$7:$B$25,3)</f>
        <v>0</v>
      </c>
      <c r="I10" s="116">
        <f>COUNTIFS(' ลักษณะโครงการ'!$A$7:$A$25,2,' ลักษณะโครงการ'!$B$7:$B$25,3,' ลักษณะโครงการ'!$J$7:$J$25,"&gt;0")</f>
        <v>0</v>
      </c>
      <c r="J10" s="117">
        <f>SUMIFS(' ลักษณะโครงการ'!$J$7:$J$25,' ลักษณะโครงการ'!$A$7:$A$25,2,' ลักษณะโครงการ'!$B$7:$B$25,3)</f>
        <v>0</v>
      </c>
      <c r="K10" s="83"/>
      <c r="L10" s="83"/>
      <c r="M10" s="79"/>
    </row>
    <row r="11" spans="1:13" s="124" customFormat="1" ht="28.5">
      <c r="A11" s="125">
        <v>3</v>
      </c>
      <c r="B11" s="126" t="s">
        <v>29</v>
      </c>
      <c r="C11" s="127">
        <f>+C12+C13</f>
        <v>3</v>
      </c>
      <c r="D11" s="127">
        <f t="shared" ref="D11:J11" si="4">+D12+D13</f>
        <v>100770900</v>
      </c>
      <c r="E11" s="127">
        <f t="shared" si="4"/>
        <v>3</v>
      </c>
      <c r="F11" s="127">
        <f t="shared" si="4"/>
        <v>70270900</v>
      </c>
      <c r="G11" s="127">
        <f t="shared" si="4"/>
        <v>1</v>
      </c>
      <c r="H11" s="127">
        <f t="shared" si="4"/>
        <v>30500000</v>
      </c>
      <c r="I11" s="127">
        <f t="shared" si="4"/>
        <v>0</v>
      </c>
      <c r="J11" s="127">
        <f t="shared" si="4"/>
        <v>0</v>
      </c>
      <c r="K11" s="122">
        <f t="shared" si="2"/>
        <v>-1</v>
      </c>
      <c r="L11" s="122">
        <f t="shared" si="2"/>
        <v>0</v>
      </c>
      <c r="M11" s="123">
        <f t="shared" si="3"/>
        <v>100770900</v>
      </c>
    </row>
    <row r="12" spans="1:13" s="16" customFormat="1">
      <c r="A12" s="111"/>
      <c r="B12" s="89" t="s">
        <v>52</v>
      </c>
      <c r="C12" s="90">
        <f>COUNTIFS(' ลักษณะโครงการ'!$A$7:$A$25,3,' ลักษณะโครงการ'!$B$7:$B$25,2,' ลักษณะโครงการ'!$G$7:$G$25,"&gt;0")</f>
        <v>3</v>
      </c>
      <c r="D12" s="92">
        <f>SUMIFS(' ลักษณะโครงการ'!$G$7:$G$25,' ลักษณะโครงการ'!$A$7:$A$25,3,' ลักษณะโครงการ'!$B$7:$B$25,2)</f>
        <v>100770900</v>
      </c>
      <c r="E12" s="90">
        <f>COUNTIFS(' ลักษณะโครงการ'!$A$7:$A$25,3,' ลักษณะโครงการ'!$B$7:$B$25,2,' ลักษณะโครงการ'!$H$7:$H$25,"&gt;0")</f>
        <v>3</v>
      </c>
      <c r="F12" s="92">
        <f>SUMIFS(' ลักษณะโครงการ'!$H$7:$H$25,' ลักษณะโครงการ'!$A$7:$A$25,3,' ลักษณะโครงการ'!$B$7:$B$25,2)</f>
        <v>70270900</v>
      </c>
      <c r="G12" s="90">
        <f>COUNTIFS(' ลักษณะโครงการ'!$A$7:$A$25,3,' ลักษณะโครงการ'!$B$7:$B$25,2,' ลักษณะโครงการ'!$I$7:$I$25,"&gt;0")</f>
        <v>1</v>
      </c>
      <c r="H12" s="92">
        <f>SUMIFS(' ลักษณะโครงการ'!$I$7:$I$25,' ลักษณะโครงการ'!$A$7:$A$25,3,' ลักษณะโครงการ'!$B$7:$B$25,2)</f>
        <v>30500000</v>
      </c>
      <c r="I12" s="90">
        <f>COUNTIFS(' ลักษณะโครงการ'!$A$7:$A$25,3,' ลักษณะโครงการ'!$B$7:$B$25,2,' ลักษณะโครงการ'!$J$7:$J$25,"&gt;0")</f>
        <v>0</v>
      </c>
      <c r="J12" s="92">
        <f>SUMIFS(' ลักษณะโครงการ'!$J$7:$J$25,' ลักษณะโครงการ'!$A$7:$A$25,3,' ลักษณะโครงการ'!$B$7:$B$25,2)</f>
        <v>0</v>
      </c>
      <c r="K12" s="83"/>
      <c r="L12" s="83"/>
      <c r="M12" s="79"/>
    </row>
    <row r="13" spans="1:13" s="16" customFormat="1">
      <c r="A13" s="110"/>
      <c r="B13" s="89" t="s">
        <v>51</v>
      </c>
      <c r="C13" s="112">
        <f>COUNTIFS(' ลักษณะโครงการ'!$A$7:$A$25,3,' ลักษณะโครงการ'!$B$7:$B$25,3,' ลักษณะโครงการ'!$G$7:$G$25,"&gt;0")</f>
        <v>0</v>
      </c>
      <c r="D13" s="113">
        <f>SUMIFS(' ลักษณะโครงการ'!$G$7:$G$25,' ลักษณะโครงการ'!$A$7:$A$25,3,' ลักษณะโครงการ'!$B$7:$B$25,3)</f>
        <v>0</v>
      </c>
      <c r="E13" s="112">
        <f>COUNTIFS(' ลักษณะโครงการ'!$A$7:$A$25,3,' ลักษณะโครงการ'!$B$7:$B$25,3,' ลักษณะโครงการ'!$H$7:$H$25,"&gt;0")</f>
        <v>0</v>
      </c>
      <c r="F13" s="113">
        <f>SUMIFS(' ลักษณะโครงการ'!$H$7:$H$25,' ลักษณะโครงการ'!$A$7:$A$25,3,' ลักษณะโครงการ'!$B$7:$B$25,3)</f>
        <v>0</v>
      </c>
      <c r="G13" s="112">
        <f>COUNTIFS(' ลักษณะโครงการ'!$A$7:$A$25,3,' ลักษณะโครงการ'!$B$7:$B$25,3,' ลักษณะโครงการ'!$I$7:$I$25,"&gt;0")</f>
        <v>0</v>
      </c>
      <c r="H13" s="113">
        <f>SUMIFS(' ลักษณะโครงการ'!$I$7:$I$25,' ลักษณะโครงการ'!$A$7:$A$25,3,' ลักษณะโครงการ'!$B$7:$B$25,3)</f>
        <v>0</v>
      </c>
      <c r="I13" s="112">
        <f>COUNTIFS(' ลักษณะโครงการ'!$A$7:$A$25,3,' ลักษณะโครงการ'!$B$7:$B$25,3,' ลักษณะโครงการ'!$J$7:$J$25,"&gt;0")</f>
        <v>0</v>
      </c>
      <c r="J13" s="113">
        <f>SUMIFS(' ลักษณะโครงการ'!$J$7:$J$25,' ลักษณะโครงการ'!$A$7:$A$25,3,' ลักษณะโครงการ'!$B$7:$B$25,3)</f>
        <v>0</v>
      </c>
      <c r="K13" s="83"/>
      <c r="L13" s="83"/>
      <c r="M13" s="79"/>
    </row>
    <row r="14" spans="1:13" s="16" customFormat="1">
      <c r="A14" s="227" t="s">
        <v>38</v>
      </c>
      <c r="B14" s="228"/>
      <c r="C14" s="48">
        <f>+C6+C8+C11</f>
        <v>13</v>
      </c>
      <c r="D14" s="48">
        <f t="shared" ref="D14:J14" si="5">+D6+D8+D11</f>
        <v>435984620</v>
      </c>
      <c r="E14" s="48">
        <f t="shared" si="5"/>
        <v>12</v>
      </c>
      <c r="F14" s="48">
        <f t="shared" si="5"/>
        <v>380807260</v>
      </c>
      <c r="G14" s="48">
        <f t="shared" si="5"/>
        <v>3</v>
      </c>
      <c r="H14" s="48">
        <f t="shared" si="5"/>
        <v>50500000</v>
      </c>
      <c r="I14" s="48">
        <f t="shared" si="5"/>
        <v>1</v>
      </c>
      <c r="J14" s="48">
        <f t="shared" si="5"/>
        <v>4677360</v>
      </c>
      <c r="K14" s="77">
        <f t="shared" si="2"/>
        <v>-3</v>
      </c>
      <c r="L14" s="77">
        <f t="shared" si="2"/>
        <v>0</v>
      </c>
      <c r="M14" s="79">
        <f>SUM(M6:M11)</f>
        <v>435984620</v>
      </c>
    </row>
    <row r="15" spans="1:13" s="16" customFormat="1">
      <c r="A15" s="31"/>
      <c r="B15" s="32" t="s">
        <v>3</v>
      </c>
      <c r="C15" s="49"/>
      <c r="D15" s="50">
        <v>9000000</v>
      </c>
      <c r="E15" s="51"/>
      <c r="F15" s="52">
        <f>D15</f>
        <v>9000000</v>
      </c>
      <c r="G15" s="53"/>
      <c r="H15" s="54"/>
      <c r="I15" s="53"/>
      <c r="J15" s="54"/>
      <c r="K15" s="77">
        <f t="shared" si="2"/>
        <v>0</v>
      </c>
      <c r="L15" s="77">
        <f t="shared" si="2"/>
        <v>0</v>
      </c>
    </row>
    <row r="16" spans="1:13" s="38" customFormat="1">
      <c r="A16" s="36"/>
      <c r="B16" s="37" t="s">
        <v>4</v>
      </c>
      <c r="C16" s="55">
        <f>SUM(C14:C15)</f>
        <v>13</v>
      </c>
      <c r="D16" s="55">
        <f t="shared" ref="D16:J16" si="6">SUM(D14:D15)</f>
        <v>444984620</v>
      </c>
      <c r="E16" s="55">
        <f t="shared" si="6"/>
        <v>12</v>
      </c>
      <c r="F16" s="55">
        <f t="shared" si="6"/>
        <v>389807260</v>
      </c>
      <c r="G16" s="55">
        <f t="shared" si="6"/>
        <v>3</v>
      </c>
      <c r="H16" s="55">
        <f t="shared" si="6"/>
        <v>50500000</v>
      </c>
      <c r="I16" s="55">
        <f t="shared" si="6"/>
        <v>1</v>
      </c>
      <c r="J16" s="55">
        <f t="shared" si="6"/>
        <v>4677360</v>
      </c>
      <c r="K16" s="77">
        <f t="shared" si="2"/>
        <v>-3</v>
      </c>
      <c r="L16" s="77">
        <f t="shared" si="2"/>
        <v>0</v>
      </c>
    </row>
    <row r="17" spans="1:12" s="19" customFormat="1">
      <c r="A17" s="13"/>
      <c r="B17" s="17"/>
      <c r="C17" s="56"/>
      <c r="D17" s="57"/>
      <c r="E17" s="56"/>
      <c r="F17" s="57"/>
      <c r="G17" s="58"/>
      <c r="H17" s="58"/>
      <c r="I17" s="58"/>
      <c r="J17" s="58"/>
      <c r="K17" s="39"/>
      <c r="L17" s="39"/>
    </row>
    <row r="18" spans="1:12" s="19" customFormat="1">
      <c r="A18" s="229" t="s">
        <v>23</v>
      </c>
      <c r="B18" s="229"/>
      <c r="C18" s="229"/>
      <c r="D18" s="229"/>
      <c r="E18" s="229"/>
      <c r="F18" s="94">
        <v>178351100</v>
      </c>
      <c r="G18" s="59" t="s">
        <v>5</v>
      </c>
      <c r="H18" s="58"/>
      <c r="I18" s="58"/>
      <c r="J18" s="58"/>
      <c r="K18" s="39"/>
      <c r="L18" s="39"/>
    </row>
    <row r="19" spans="1:12" s="25" customFormat="1">
      <c r="A19" s="21"/>
      <c r="B19" s="22"/>
      <c r="C19" s="61"/>
      <c r="D19" s="62"/>
      <c r="E19" s="61"/>
      <c r="F19" s="62"/>
      <c r="G19" s="63"/>
      <c r="H19" s="63"/>
      <c r="I19" s="63"/>
      <c r="J19" s="63"/>
      <c r="K19" s="39"/>
      <c r="L19" s="39"/>
    </row>
    <row r="20" spans="1:12" s="25" customFormat="1">
      <c r="A20" s="21"/>
      <c r="B20" s="22"/>
      <c r="C20" s="61"/>
      <c r="D20" s="62"/>
      <c r="E20" s="61"/>
      <c r="F20" s="62"/>
      <c r="G20" s="63"/>
      <c r="H20" s="63"/>
      <c r="I20" s="63"/>
      <c r="J20" s="63"/>
      <c r="K20" s="39"/>
      <c r="L20" s="39"/>
    </row>
    <row r="21" spans="1:12" s="25" customFormat="1">
      <c r="A21" s="21"/>
      <c r="B21" s="22"/>
      <c r="C21" s="61"/>
      <c r="D21" s="62"/>
      <c r="E21" s="61"/>
      <c r="F21" s="62"/>
      <c r="G21" s="63"/>
      <c r="H21" s="63"/>
      <c r="I21" s="63"/>
      <c r="J21" s="63"/>
      <c r="K21" s="39"/>
      <c r="L21" s="39"/>
    </row>
    <row r="22" spans="1:12" s="25" customFormat="1">
      <c r="A22" s="21"/>
      <c r="B22" s="22"/>
      <c r="C22" s="61"/>
      <c r="D22" s="62"/>
      <c r="E22" s="61"/>
      <c r="F22" s="62"/>
      <c r="G22" s="63"/>
      <c r="H22" s="63"/>
      <c r="I22" s="63"/>
      <c r="J22" s="63"/>
      <c r="K22" s="39"/>
      <c r="L22" s="39"/>
    </row>
    <row r="23" spans="1:12" s="25" customFormat="1">
      <c r="A23" s="21"/>
      <c r="B23" s="22"/>
      <c r="C23" s="61"/>
      <c r="D23" s="62"/>
      <c r="E23" s="61"/>
      <c r="F23" s="62"/>
      <c r="G23" s="63"/>
      <c r="H23" s="63"/>
      <c r="I23" s="63"/>
      <c r="J23" s="63"/>
      <c r="K23" s="39"/>
      <c r="L23" s="39"/>
    </row>
    <row r="24" spans="1:12" s="25" customFormat="1">
      <c r="A24" s="21"/>
      <c r="B24" s="24"/>
      <c r="C24" s="61"/>
      <c r="D24" s="62"/>
      <c r="E24" s="61"/>
      <c r="F24" s="62"/>
      <c r="G24" s="63"/>
      <c r="H24" s="63"/>
      <c r="I24" s="63"/>
      <c r="J24" s="63"/>
      <c r="K24" s="39"/>
      <c r="L24" s="39"/>
    </row>
    <row r="25" spans="1:12" s="24" customFormat="1">
      <c r="A25" s="21"/>
      <c r="C25" s="61"/>
      <c r="D25" s="62"/>
      <c r="E25" s="61"/>
      <c r="F25" s="62"/>
      <c r="G25" s="63"/>
      <c r="H25" s="63"/>
      <c r="I25" s="63"/>
      <c r="J25" s="63"/>
      <c r="K25" s="78"/>
      <c r="L25" s="78"/>
    </row>
    <row r="26" spans="1:12" s="24" customFormat="1" ht="15">
      <c r="A26" s="27"/>
      <c r="B26" s="28"/>
      <c r="C26" s="64"/>
      <c r="D26" s="65"/>
      <c r="E26" s="61"/>
      <c r="F26" s="65"/>
      <c r="G26" s="66"/>
      <c r="H26" s="66"/>
      <c r="I26" s="66"/>
      <c r="J26" s="66"/>
      <c r="K26" s="78"/>
      <c r="L26" s="78"/>
    </row>
    <row r="27" spans="1:12" s="24" customFormat="1">
      <c r="A27" s="21"/>
      <c r="C27" s="61"/>
      <c r="D27" s="62"/>
      <c r="E27" s="61"/>
      <c r="F27" s="62"/>
      <c r="G27" s="63"/>
      <c r="H27" s="63"/>
      <c r="I27" s="63"/>
      <c r="J27" s="63"/>
      <c r="K27" s="78"/>
      <c r="L27" s="78"/>
    </row>
    <row r="28" spans="1:12" s="24" customFormat="1">
      <c r="A28" s="21"/>
      <c r="C28" s="61"/>
      <c r="D28" s="62"/>
      <c r="E28" s="61"/>
      <c r="F28" s="62"/>
      <c r="G28" s="63"/>
      <c r="H28" s="63"/>
      <c r="I28" s="63"/>
      <c r="J28" s="63"/>
      <c r="K28" s="78"/>
      <c r="L28" s="78"/>
    </row>
    <row r="29" spans="1:12" s="24" customFormat="1">
      <c r="A29" s="21"/>
      <c r="C29" s="61"/>
      <c r="D29" s="62"/>
      <c r="E29" s="61"/>
      <c r="F29" s="62"/>
      <c r="G29" s="63"/>
      <c r="H29" s="63"/>
      <c r="I29" s="63"/>
      <c r="J29" s="63"/>
      <c r="K29" s="78"/>
      <c r="L29" s="78"/>
    </row>
  </sheetData>
  <mergeCells count="9">
    <mergeCell ref="A14:B14"/>
    <mergeCell ref="A18:E18"/>
    <mergeCell ref="A1:J1"/>
    <mergeCell ref="A3:A5"/>
    <mergeCell ref="B3:B5"/>
    <mergeCell ref="C3:D4"/>
    <mergeCell ref="E3:F4"/>
    <mergeCell ref="G3:H4"/>
    <mergeCell ref="I3:J4"/>
  </mergeCells>
  <pageMargins left="0.196850393700787" right="0.118110236220472" top="0.84055118100000004" bottom="0.39370078740157499" header="0.511811023622047" footer="0.511811023622047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L99"/>
  <sheetViews>
    <sheetView showGridLines="0" view="pageBreakPreview" zoomScale="70" zoomScaleNormal="100" zoomScaleSheetLayoutView="70" workbookViewId="0">
      <pane xSplit="6" ySplit="6" topLeftCell="G7" activePane="bottomRight" state="frozen"/>
      <selection pane="topRight" activeCell="C1" sqref="C1"/>
      <selection pane="bottomLeft" activeCell="A7" sqref="A7"/>
      <selection pane="bottomRight" activeCell="K8" sqref="K8"/>
    </sheetView>
  </sheetViews>
  <sheetFormatPr defaultRowHeight="12.75"/>
  <cols>
    <col min="1" max="1" width="4.875" style="140" hidden="1" customWidth="1"/>
    <col min="2" max="2" width="5.375" style="140" hidden="1" customWidth="1"/>
    <col min="3" max="4" width="5.25" style="140" hidden="1" customWidth="1"/>
    <col min="5" max="5" width="18.75" style="142" customWidth="1"/>
    <col min="6" max="6" width="18.375" style="19" customWidth="1"/>
    <col min="7" max="10" width="11" style="143" customWidth="1"/>
    <col min="11" max="11" width="39" style="19" customWidth="1"/>
    <col min="12" max="12" width="10.25" style="144" customWidth="1"/>
    <col min="13" max="16384" width="9" style="19"/>
  </cols>
  <sheetData>
    <row r="1" spans="1:12" s="11" customFormat="1">
      <c r="A1" s="40"/>
      <c r="B1" s="40"/>
      <c r="C1" s="40"/>
      <c r="D1" s="40"/>
      <c r="E1" s="241"/>
      <c r="F1" s="241"/>
      <c r="G1" s="241"/>
      <c r="H1" s="241"/>
      <c r="I1" s="241"/>
      <c r="J1" s="241"/>
      <c r="K1" s="241"/>
    </row>
    <row r="2" spans="1:12" s="11" customFormat="1">
      <c r="A2" s="40"/>
      <c r="B2" s="40"/>
      <c r="C2" s="40"/>
      <c r="D2" s="40"/>
      <c r="E2" s="241" t="s">
        <v>54</v>
      </c>
      <c r="F2" s="241"/>
      <c r="G2" s="241"/>
      <c r="H2" s="241"/>
      <c r="I2" s="241"/>
      <c r="J2" s="241"/>
      <c r="K2" s="241"/>
    </row>
    <row r="3" spans="1:12" s="11" customFormat="1">
      <c r="A3" s="40"/>
      <c r="B3" s="40"/>
      <c r="C3" s="40"/>
      <c r="D3" s="40"/>
      <c r="E3" s="242" t="s">
        <v>55</v>
      </c>
      <c r="F3" s="242"/>
      <c r="G3" s="242"/>
      <c r="H3" s="242"/>
      <c r="I3" s="242"/>
      <c r="J3" s="242"/>
      <c r="K3" s="242"/>
    </row>
    <row r="4" spans="1:12" s="11" customFormat="1" ht="12.75" customHeight="1">
      <c r="A4" s="232" t="s">
        <v>0</v>
      </c>
      <c r="B4" s="232" t="s">
        <v>53</v>
      </c>
      <c r="C4" s="233" t="s">
        <v>40</v>
      </c>
      <c r="D4" s="234" t="s">
        <v>41</v>
      </c>
      <c r="E4" s="235" t="s">
        <v>0</v>
      </c>
      <c r="F4" s="238" t="s">
        <v>15</v>
      </c>
      <c r="G4" s="243" t="s">
        <v>13</v>
      </c>
      <c r="H4" s="246" t="s">
        <v>9</v>
      </c>
      <c r="I4" s="246" t="s">
        <v>10</v>
      </c>
      <c r="J4" s="246" t="s">
        <v>12</v>
      </c>
      <c r="K4" s="235" t="s">
        <v>11</v>
      </c>
      <c r="L4" s="238" t="s">
        <v>14</v>
      </c>
    </row>
    <row r="5" spans="1:12" s="11" customFormat="1">
      <c r="A5" s="232"/>
      <c r="B5" s="232"/>
      <c r="C5" s="233"/>
      <c r="D5" s="234"/>
      <c r="E5" s="236"/>
      <c r="F5" s="239"/>
      <c r="G5" s="244"/>
      <c r="H5" s="247"/>
      <c r="I5" s="247"/>
      <c r="J5" s="247"/>
      <c r="K5" s="236"/>
      <c r="L5" s="239"/>
    </row>
    <row r="6" spans="1:12" s="11" customFormat="1">
      <c r="A6" s="232"/>
      <c r="B6" s="232"/>
      <c r="C6" s="233"/>
      <c r="D6" s="234"/>
      <c r="E6" s="237"/>
      <c r="F6" s="240"/>
      <c r="G6" s="245"/>
      <c r="H6" s="248"/>
      <c r="I6" s="248"/>
      <c r="J6" s="248"/>
      <c r="K6" s="237"/>
      <c r="L6" s="240"/>
    </row>
    <row r="7" spans="1:12" s="11" customFormat="1" ht="38.25">
      <c r="A7" s="177"/>
      <c r="B7" s="177"/>
      <c r="C7" s="177"/>
      <c r="D7" s="177">
        <v>1</v>
      </c>
      <c r="E7" s="130" t="s">
        <v>26</v>
      </c>
      <c r="F7" s="130" t="s">
        <v>42</v>
      </c>
      <c r="G7" s="163"/>
      <c r="H7" s="164"/>
      <c r="I7" s="165"/>
      <c r="J7" s="165"/>
      <c r="K7" s="166"/>
      <c r="L7" s="167"/>
    </row>
    <row r="8" spans="1:12" s="11" customFormat="1" ht="277.5" customHeight="1">
      <c r="A8" s="177">
        <v>1</v>
      </c>
      <c r="B8" s="177">
        <v>1</v>
      </c>
      <c r="C8" s="177">
        <v>1</v>
      </c>
      <c r="D8" s="177">
        <v>2</v>
      </c>
      <c r="E8" s="183"/>
      <c r="F8" s="184" t="s">
        <v>24</v>
      </c>
      <c r="G8" s="185">
        <v>84824000</v>
      </c>
      <c r="H8" s="185">
        <f>G8-I8</f>
        <v>69824000</v>
      </c>
      <c r="I8" s="185">
        <v>15000000</v>
      </c>
      <c r="J8" s="186"/>
      <c r="K8" s="184" t="s">
        <v>72</v>
      </c>
      <c r="L8" s="187">
        <v>1</v>
      </c>
    </row>
    <row r="9" spans="1:12" s="11" customFormat="1" ht="75" customHeight="1">
      <c r="A9" s="177"/>
      <c r="B9" s="177"/>
      <c r="C9" s="177"/>
      <c r="D9" s="177"/>
      <c r="E9" s="178"/>
      <c r="F9" s="179"/>
      <c r="G9" s="180"/>
      <c r="H9" s="180"/>
      <c r="I9" s="180"/>
      <c r="J9" s="181"/>
      <c r="K9" s="179" t="s">
        <v>73</v>
      </c>
      <c r="L9" s="182"/>
    </row>
    <row r="10" spans="1:12" s="11" customFormat="1" ht="127.5" customHeight="1">
      <c r="A10" s="177">
        <v>1</v>
      </c>
      <c r="B10" s="177">
        <v>1</v>
      </c>
      <c r="C10" s="177">
        <v>2</v>
      </c>
      <c r="D10" s="177">
        <v>3</v>
      </c>
      <c r="E10" s="168"/>
      <c r="F10" s="9" t="s">
        <v>31</v>
      </c>
      <c r="G10" s="132">
        <v>14316000</v>
      </c>
      <c r="H10" s="132">
        <v>9316000</v>
      </c>
      <c r="I10" s="132">
        <v>5000000</v>
      </c>
      <c r="J10" s="133"/>
      <c r="K10" s="9" t="s">
        <v>56</v>
      </c>
      <c r="L10" s="134">
        <v>6</v>
      </c>
    </row>
    <row r="11" spans="1:12" s="11" customFormat="1" ht="98.25" customHeight="1">
      <c r="A11" s="177">
        <v>1</v>
      </c>
      <c r="B11" s="177">
        <v>1</v>
      </c>
      <c r="C11" s="177">
        <v>3</v>
      </c>
      <c r="D11" s="177">
        <v>4</v>
      </c>
      <c r="E11" s="168"/>
      <c r="F11" s="9" t="s">
        <v>32</v>
      </c>
      <c r="G11" s="132">
        <v>5420000</v>
      </c>
      <c r="H11" s="132">
        <v>5420000</v>
      </c>
      <c r="I11" s="133"/>
      <c r="J11" s="133"/>
      <c r="K11" s="9" t="s">
        <v>70</v>
      </c>
      <c r="L11" s="134">
        <v>8</v>
      </c>
    </row>
    <row r="12" spans="1:12" s="11" customFormat="1" ht="188.25" customHeight="1">
      <c r="A12" s="177">
        <v>1</v>
      </c>
      <c r="B12" s="177">
        <v>1</v>
      </c>
      <c r="C12" s="177">
        <v>4</v>
      </c>
      <c r="D12" s="177">
        <v>5</v>
      </c>
      <c r="E12" s="168"/>
      <c r="F12" s="9" t="s">
        <v>33</v>
      </c>
      <c r="G12" s="132">
        <v>43600000</v>
      </c>
      <c r="H12" s="132">
        <v>43600000</v>
      </c>
      <c r="I12" s="133"/>
      <c r="J12" s="133"/>
      <c r="K12" s="9" t="s">
        <v>57</v>
      </c>
      <c r="L12" s="134">
        <v>10</v>
      </c>
    </row>
    <row r="13" spans="1:12" s="11" customFormat="1" ht="25.5">
      <c r="A13" s="40"/>
      <c r="B13" s="40"/>
      <c r="C13" s="40"/>
      <c r="D13" s="177">
        <v>6</v>
      </c>
      <c r="E13" s="131" t="s">
        <v>28</v>
      </c>
      <c r="F13" s="131" t="s">
        <v>42</v>
      </c>
      <c r="G13" s="137"/>
      <c r="H13" s="137"/>
      <c r="I13" s="10"/>
      <c r="J13" s="137"/>
      <c r="K13" s="9"/>
      <c r="L13" s="135"/>
    </row>
    <row r="14" spans="1:12" s="11" customFormat="1" ht="409.5" customHeight="1">
      <c r="A14" s="40">
        <v>2</v>
      </c>
      <c r="B14" s="40">
        <v>1</v>
      </c>
      <c r="C14" s="40">
        <v>5</v>
      </c>
      <c r="D14" s="177">
        <v>7</v>
      </c>
      <c r="E14" s="9"/>
      <c r="F14" s="136" t="s">
        <v>34</v>
      </c>
      <c r="G14" s="137">
        <v>152458200</v>
      </c>
      <c r="H14" s="137">
        <v>152458200</v>
      </c>
      <c r="I14" s="10"/>
      <c r="J14" s="33"/>
      <c r="K14" s="9" t="s">
        <v>71</v>
      </c>
      <c r="L14" s="134">
        <v>2</v>
      </c>
    </row>
    <row r="15" spans="1:12" s="11" customFormat="1" ht="76.5" customHeight="1">
      <c r="A15" s="40">
        <v>2</v>
      </c>
      <c r="B15" s="40">
        <v>1</v>
      </c>
      <c r="C15" s="40">
        <v>6</v>
      </c>
      <c r="D15" s="177">
        <v>8</v>
      </c>
      <c r="E15" s="171"/>
      <c r="F15" s="172" t="s">
        <v>67</v>
      </c>
      <c r="G15" s="173">
        <v>4677360</v>
      </c>
      <c r="H15" s="173"/>
      <c r="I15" s="174"/>
      <c r="J15" s="176">
        <v>4677360</v>
      </c>
      <c r="K15" s="171" t="s">
        <v>68</v>
      </c>
      <c r="L15" s="175">
        <v>9</v>
      </c>
    </row>
    <row r="16" spans="1:12" s="11" customFormat="1" ht="87" customHeight="1">
      <c r="A16" s="40">
        <v>2</v>
      </c>
      <c r="B16" s="40">
        <v>1</v>
      </c>
      <c r="C16" s="40">
        <v>7</v>
      </c>
      <c r="D16" s="177">
        <v>10</v>
      </c>
      <c r="E16" s="9"/>
      <c r="F16" s="136" t="s">
        <v>69</v>
      </c>
      <c r="G16" s="169">
        <v>6600000</v>
      </c>
      <c r="H16" s="169">
        <v>6600000</v>
      </c>
      <c r="I16" s="10"/>
      <c r="J16" s="33"/>
      <c r="K16" s="138" t="s">
        <v>58</v>
      </c>
      <c r="L16" s="135">
        <v>11</v>
      </c>
    </row>
    <row r="17" spans="1:12" s="11" customFormat="1" ht="82.5" customHeight="1">
      <c r="A17" s="40">
        <v>2</v>
      </c>
      <c r="B17" s="40">
        <v>1</v>
      </c>
      <c r="C17" s="40">
        <v>8</v>
      </c>
      <c r="D17" s="177">
        <v>11</v>
      </c>
      <c r="E17" s="9"/>
      <c r="F17" s="136" t="s">
        <v>45</v>
      </c>
      <c r="G17" s="169">
        <v>1500000</v>
      </c>
      <c r="H17" s="169">
        <v>1500000</v>
      </c>
      <c r="I17" s="10"/>
      <c r="J17" s="33"/>
      <c r="K17" s="9" t="s">
        <v>59</v>
      </c>
      <c r="L17" s="135">
        <v>12</v>
      </c>
    </row>
    <row r="18" spans="1:12" s="11" customFormat="1" ht="68.25" customHeight="1">
      <c r="A18" s="40">
        <v>2</v>
      </c>
      <c r="B18" s="40">
        <v>1</v>
      </c>
      <c r="C18" s="40">
        <v>9</v>
      </c>
      <c r="D18" s="177">
        <v>12</v>
      </c>
      <c r="E18" s="9"/>
      <c r="F18" s="136" t="s">
        <v>46</v>
      </c>
      <c r="G18" s="169">
        <v>13000000</v>
      </c>
      <c r="H18" s="169">
        <v>13000000</v>
      </c>
      <c r="I18" s="10"/>
      <c r="J18" s="169"/>
      <c r="K18" s="9" t="s">
        <v>60</v>
      </c>
      <c r="L18" s="135">
        <v>13</v>
      </c>
    </row>
    <row r="19" spans="1:12" s="11" customFormat="1">
      <c r="A19" s="40"/>
      <c r="B19" s="40"/>
      <c r="C19" s="40"/>
      <c r="D19" s="177"/>
      <c r="E19" s="9"/>
      <c r="F19" s="170" t="s">
        <v>44</v>
      </c>
      <c r="G19" s="169"/>
      <c r="H19" s="137"/>
      <c r="I19" s="10"/>
      <c r="J19" s="169"/>
      <c r="K19" s="9"/>
      <c r="L19" s="134"/>
    </row>
    <row r="20" spans="1:12" s="11" customFormat="1" ht="158.25" customHeight="1">
      <c r="A20" s="40">
        <v>2</v>
      </c>
      <c r="B20" s="40">
        <v>3</v>
      </c>
      <c r="C20" s="40">
        <v>10</v>
      </c>
      <c r="D20" s="177">
        <v>9</v>
      </c>
      <c r="E20" s="9"/>
      <c r="F20" s="136" t="s">
        <v>47</v>
      </c>
      <c r="G20" s="137">
        <v>8818160</v>
      </c>
      <c r="H20" s="137">
        <v>8818160</v>
      </c>
      <c r="I20" s="10"/>
      <c r="J20" s="33"/>
      <c r="K20" s="9" t="s">
        <v>61</v>
      </c>
      <c r="L20" s="134">
        <v>7</v>
      </c>
    </row>
    <row r="21" spans="1:12" s="11" customFormat="1" ht="38.25">
      <c r="A21" s="40"/>
      <c r="B21" s="40"/>
      <c r="C21" s="40"/>
      <c r="D21" s="177">
        <v>13</v>
      </c>
      <c r="E21" s="131" t="s">
        <v>30</v>
      </c>
      <c r="F21" s="170" t="s">
        <v>43</v>
      </c>
      <c r="G21" s="169"/>
      <c r="H21" s="169"/>
      <c r="I21" s="10"/>
      <c r="J21" s="169"/>
      <c r="K21" s="9"/>
      <c r="L21" s="135"/>
    </row>
    <row r="22" spans="1:12" s="11" customFormat="1" ht="165.75">
      <c r="A22" s="40">
        <v>3</v>
      </c>
      <c r="B22" s="40">
        <v>2</v>
      </c>
      <c r="C22" s="40">
        <v>11</v>
      </c>
      <c r="D22" s="177">
        <v>14</v>
      </c>
      <c r="E22" s="9"/>
      <c r="F22" s="136" t="s">
        <v>35</v>
      </c>
      <c r="G22" s="169">
        <v>52868900</v>
      </c>
      <c r="H22" s="169">
        <v>52868900</v>
      </c>
      <c r="I22" s="10"/>
      <c r="J22" s="169"/>
      <c r="K22" s="9" t="s">
        <v>64</v>
      </c>
      <c r="L22" s="135">
        <v>3</v>
      </c>
    </row>
    <row r="23" spans="1:12" s="11" customFormat="1" ht="21.75" customHeight="1">
      <c r="A23" s="40"/>
      <c r="B23" s="40"/>
      <c r="C23" s="40"/>
      <c r="D23" s="177">
        <v>15</v>
      </c>
      <c r="E23" s="9"/>
      <c r="F23" s="170" t="s">
        <v>44</v>
      </c>
      <c r="G23" s="169"/>
      <c r="H23" s="169"/>
      <c r="I23" s="10"/>
      <c r="J23" s="169"/>
      <c r="K23" s="9"/>
      <c r="L23" s="135"/>
    </row>
    <row r="24" spans="1:12" s="11" customFormat="1" ht="76.5">
      <c r="A24" s="40">
        <v>3</v>
      </c>
      <c r="B24" s="40">
        <v>2</v>
      </c>
      <c r="C24" s="40">
        <v>12</v>
      </c>
      <c r="D24" s="177">
        <v>16</v>
      </c>
      <c r="E24" s="9"/>
      <c r="F24" s="136" t="s">
        <v>36</v>
      </c>
      <c r="G24" s="10">
        <v>5000000</v>
      </c>
      <c r="H24" s="10">
        <v>5000000</v>
      </c>
      <c r="I24" s="10"/>
      <c r="J24" s="169"/>
      <c r="K24" s="9" t="s">
        <v>62</v>
      </c>
      <c r="L24" s="135">
        <v>5</v>
      </c>
    </row>
    <row r="25" spans="1:12" s="11" customFormat="1" ht="204">
      <c r="A25" s="40">
        <v>3</v>
      </c>
      <c r="B25" s="40">
        <v>2</v>
      </c>
      <c r="C25" s="40">
        <v>13</v>
      </c>
      <c r="D25" s="177">
        <v>17</v>
      </c>
      <c r="E25" s="9"/>
      <c r="F25" s="136" t="s">
        <v>37</v>
      </c>
      <c r="G25" s="10">
        <v>42902000</v>
      </c>
      <c r="H25" s="169">
        <f>G25-I25</f>
        <v>12402000</v>
      </c>
      <c r="I25" s="10">
        <f>27000000+3500000</f>
        <v>30500000</v>
      </c>
      <c r="J25" s="169"/>
      <c r="K25" s="9" t="s">
        <v>63</v>
      </c>
      <c r="L25" s="135">
        <v>4</v>
      </c>
    </row>
    <row r="26" spans="1:12" s="11" customFormat="1" ht="15.75" customHeight="1">
      <c r="A26" s="40"/>
      <c r="B26" s="40"/>
      <c r="C26" s="40"/>
      <c r="D26" s="40"/>
      <c r="F26" s="11" t="s">
        <v>39</v>
      </c>
      <c r="G26" s="41">
        <f>SUM(G8:G25)</f>
        <v>435984620</v>
      </c>
      <c r="H26" s="41">
        <f t="shared" ref="H26:J26" si="0">SUM(H8:H25)</f>
        <v>380807260</v>
      </c>
      <c r="I26" s="41">
        <f t="shared" si="0"/>
        <v>50500000</v>
      </c>
      <c r="J26" s="41">
        <f t="shared" si="0"/>
        <v>4677360</v>
      </c>
      <c r="L26" s="139"/>
    </row>
    <row r="27" spans="1:12" s="30" customFormat="1">
      <c r="A27" s="80"/>
      <c r="B27" s="80"/>
      <c r="C27" s="80"/>
      <c r="D27" s="80"/>
    </row>
    <row r="28" spans="1:12">
      <c r="E28" s="19"/>
      <c r="G28" s="19"/>
      <c r="H28" s="141"/>
      <c r="I28" s="19"/>
      <c r="J28" s="19"/>
      <c r="L28" s="19"/>
    </row>
    <row r="29" spans="1:12">
      <c r="E29" s="19"/>
      <c r="G29" s="19"/>
      <c r="H29" s="19"/>
      <c r="I29" s="19"/>
      <c r="J29" s="19"/>
      <c r="L29" s="19"/>
    </row>
    <row r="30" spans="1:12">
      <c r="E30" s="19"/>
      <c r="G30" s="19"/>
      <c r="H30" s="19"/>
      <c r="I30" s="19"/>
      <c r="J30" s="19"/>
      <c r="L30" s="19"/>
    </row>
    <row r="31" spans="1:12">
      <c r="E31" s="19"/>
      <c r="G31" s="19"/>
      <c r="H31" s="19"/>
      <c r="I31" s="19"/>
      <c r="J31" s="19"/>
      <c r="L31" s="19"/>
    </row>
    <row r="32" spans="1:12">
      <c r="E32" s="19"/>
      <c r="G32" s="19"/>
      <c r="H32" s="19"/>
      <c r="I32" s="19"/>
      <c r="J32" s="19"/>
      <c r="L32" s="19"/>
    </row>
    <row r="33" spans="5:12">
      <c r="E33" s="19"/>
      <c r="G33" s="19"/>
      <c r="H33" s="19"/>
      <c r="I33" s="19"/>
      <c r="J33" s="19"/>
      <c r="L33" s="19"/>
    </row>
    <row r="34" spans="5:12">
      <c r="E34" s="19"/>
      <c r="G34" s="19"/>
      <c r="H34" s="19"/>
      <c r="I34" s="19"/>
      <c r="J34" s="19"/>
      <c r="L34" s="19"/>
    </row>
    <row r="35" spans="5:12">
      <c r="E35" s="19"/>
      <c r="G35" s="19"/>
      <c r="H35" s="19"/>
      <c r="I35" s="19"/>
      <c r="J35" s="19"/>
      <c r="L35" s="19"/>
    </row>
    <row r="36" spans="5:12">
      <c r="E36" s="19"/>
      <c r="G36" s="19"/>
      <c r="H36" s="19"/>
      <c r="I36" s="19"/>
      <c r="J36" s="19"/>
      <c r="L36" s="19"/>
    </row>
    <row r="37" spans="5:12">
      <c r="E37" s="19"/>
      <c r="G37" s="19"/>
      <c r="H37" s="19"/>
      <c r="I37" s="19"/>
      <c r="J37" s="19"/>
      <c r="L37" s="19"/>
    </row>
    <row r="38" spans="5:12">
      <c r="E38" s="19"/>
      <c r="G38" s="19"/>
      <c r="H38" s="19"/>
      <c r="I38" s="19"/>
      <c r="J38" s="19"/>
      <c r="L38" s="19"/>
    </row>
    <row r="39" spans="5:12">
      <c r="E39" s="19"/>
      <c r="G39" s="19"/>
      <c r="H39" s="19"/>
      <c r="I39" s="19"/>
      <c r="J39" s="19"/>
      <c r="L39" s="19"/>
    </row>
    <row r="40" spans="5:12">
      <c r="E40" s="19"/>
      <c r="G40" s="19"/>
      <c r="H40" s="19"/>
      <c r="I40" s="19"/>
      <c r="J40" s="19"/>
      <c r="L40" s="19"/>
    </row>
    <row r="41" spans="5:12">
      <c r="E41" s="19"/>
      <c r="G41" s="19"/>
      <c r="H41" s="19"/>
      <c r="I41" s="19"/>
      <c r="J41" s="19"/>
      <c r="L41" s="19"/>
    </row>
    <row r="42" spans="5:12">
      <c r="E42" s="19"/>
      <c r="G42" s="19"/>
      <c r="H42" s="19"/>
      <c r="I42" s="19"/>
      <c r="J42" s="19"/>
      <c r="L42" s="19"/>
    </row>
    <row r="43" spans="5:12">
      <c r="E43" s="19"/>
      <c r="G43" s="19"/>
      <c r="H43" s="19"/>
      <c r="I43" s="19"/>
      <c r="J43" s="19"/>
      <c r="L43" s="19"/>
    </row>
    <row r="44" spans="5:12">
      <c r="E44" s="19"/>
      <c r="G44" s="19"/>
      <c r="H44" s="19"/>
      <c r="I44" s="19"/>
      <c r="J44" s="19"/>
      <c r="L44" s="19"/>
    </row>
    <row r="45" spans="5:12">
      <c r="E45" s="19"/>
      <c r="G45" s="19"/>
      <c r="H45" s="19"/>
      <c r="I45" s="19"/>
      <c r="J45" s="19"/>
      <c r="L45" s="19"/>
    </row>
    <row r="46" spans="5:12">
      <c r="E46" s="19"/>
      <c r="G46" s="19"/>
      <c r="H46" s="19"/>
      <c r="I46" s="19"/>
      <c r="J46" s="19"/>
      <c r="L46" s="19"/>
    </row>
    <row r="47" spans="5:12">
      <c r="E47" s="19"/>
      <c r="G47" s="19"/>
      <c r="H47" s="19"/>
      <c r="I47" s="19"/>
      <c r="J47" s="19"/>
      <c r="L47" s="19"/>
    </row>
    <row r="48" spans="5:12">
      <c r="E48" s="19"/>
      <c r="G48" s="19"/>
      <c r="H48" s="19"/>
      <c r="I48" s="19"/>
      <c r="J48" s="19"/>
      <c r="L48" s="19"/>
    </row>
    <row r="49" spans="5:12">
      <c r="E49" s="19"/>
      <c r="G49" s="19"/>
      <c r="H49" s="19"/>
      <c r="I49" s="19"/>
      <c r="J49" s="19"/>
      <c r="L49" s="19"/>
    </row>
    <row r="50" spans="5:12">
      <c r="E50" s="19"/>
      <c r="G50" s="19"/>
      <c r="H50" s="19"/>
      <c r="I50" s="19"/>
      <c r="J50" s="19"/>
      <c r="L50" s="19"/>
    </row>
    <row r="51" spans="5:12">
      <c r="E51" s="19"/>
      <c r="G51" s="19"/>
      <c r="H51" s="19"/>
      <c r="I51" s="19"/>
      <c r="J51" s="19"/>
      <c r="L51" s="19"/>
    </row>
    <row r="52" spans="5:12">
      <c r="E52" s="19"/>
      <c r="G52" s="19"/>
      <c r="H52" s="19"/>
      <c r="I52" s="19"/>
      <c r="J52" s="19"/>
      <c r="L52" s="19"/>
    </row>
    <row r="53" spans="5:12">
      <c r="E53" s="19"/>
      <c r="G53" s="19"/>
      <c r="H53" s="19"/>
      <c r="I53" s="19"/>
      <c r="J53" s="19"/>
      <c r="L53" s="19"/>
    </row>
    <row r="54" spans="5:12">
      <c r="E54" s="19"/>
      <c r="G54" s="19"/>
      <c r="H54" s="19"/>
      <c r="I54" s="19"/>
      <c r="J54" s="19"/>
      <c r="L54" s="19"/>
    </row>
    <row r="55" spans="5:12">
      <c r="E55" s="19"/>
      <c r="G55" s="19"/>
      <c r="H55" s="19"/>
      <c r="I55" s="19"/>
      <c r="J55" s="19"/>
      <c r="L55" s="19"/>
    </row>
    <row r="56" spans="5:12">
      <c r="E56" s="19"/>
      <c r="G56" s="19"/>
      <c r="H56" s="19"/>
      <c r="I56" s="19"/>
      <c r="J56" s="19"/>
      <c r="L56" s="19"/>
    </row>
    <row r="57" spans="5:12">
      <c r="E57" s="19"/>
      <c r="G57" s="19"/>
      <c r="H57" s="19"/>
      <c r="I57" s="19"/>
      <c r="J57" s="19"/>
      <c r="L57" s="19"/>
    </row>
    <row r="58" spans="5:12">
      <c r="E58" s="19"/>
      <c r="G58" s="19"/>
      <c r="H58" s="19"/>
      <c r="I58" s="19"/>
      <c r="J58" s="19"/>
      <c r="L58" s="19"/>
    </row>
    <row r="59" spans="5:12">
      <c r="E59" s="19"/>
      <c r="G59" s="19"/>
      <c r="H59" s="19"/>
      <c r="I59" s="19"/>
      <c r="J59" s="19"/>
      <c r="L59" s="19"/>
    </row>
    <row r="60" spans="5:12">
      <c r="E60" s="19"/>
      <c r="G60" s="19"/>
      <c r="H60" s="19"/>
      <c r="I60" s="19"/>
      <c r="J60" s="19"/>
      <c r="L60" s="19"/>
    </row>
    <row r="61" spans="5:12">
      <c r="E61" s="19"/>
      <c r="G61" s="19"/>
      <c r="H61" s="19"/>
      <c r="I61" s="19"/>
      <c r="J61" s="19"/>
      <c r="L61" s="19"/>
    </row>
    <row r="62" spans="5:12">
      <c r="E62" s="19"/>
      <c r="G62" s="19"/>
      <c r="H62" s="19"/>
      <c r="I62" s="19"/>
      <c r="J62" s="19"/>
      <c r="L62" s="19"/>
    </row>
    <row r="63" spans="5:12">
      <c r="E63" s="19"/>
      <c r="G63" s="19"/>
      <c r="H63" s="19"/>
      <c r="I63" s="19"/>
      <c r="J63" s="19"/>
      <c r="L63" s="19"/>
    </row>
    <row r="64" spans="5:12">
      <c r="E64" s="19"/>
      <c r="G64" s="19"/>
      <c r="H64" s="19"/>
      <c r="I64" s="19"/>
      <c r="J64" s="19"/>
      <c r="L64" s="19"/>
    </row>
    <row r="65" spans="5:12">
      <c r="E65" s="19"/>
      <c r="G65" s="19"/>
      <c r="H65" s="19"/>
      <c r="I65" s="19"/>
      <c r="J65" s="19"/>
      <c r="L65" s="19"/>
    </row>
    <row r="66" spans="5:12">
      <c r="E66" s="19"/>
      <c r="G66" s="19"/>
      <c r="H66" s="19"/>
      <c r="I66" s="19"/>
      <c r="J66" s="19"/>
      <c r="L66" s="19"/>
    </row>
    <row r="67" spans="5:12">
      <c r="E67" s="19"/>
      <c r="G67" s="19"/>
      <c r="H67" s="19"/>
      <c r="I67" s="19"/>
      <c r="J67" s="19"/>
      <c r="L67" s="19"/>
    </row>
    <row r="68" spans="5:12">
      <c r="E68" s="19"/>
      <c r="G68" s="19"/>
      <c r="H68" s="19"/>
      <c r="I68" s="19"/>
      <c r="J68" s="19"/>
      <c r="L68" s="19"/>
    </row>
    <row r="69" spans="5:12">
      <c r="E69" s="19"/>
      <c r="G69" s="19"/>
      <c r="H69" s="19"/>
      <c r="I69" s="19"/>
      <c r="J69" s="19"/>
      <c r="L69" s="19"/>
    </row>
    <row r="70" spans="5:12">
      <c r="E70" s="19"/>
      <c r="G70" s="19"/>
      <c r="H70" s="19"/>
      <c r="I70" s="19"/>
      <c r="J70" s="19"/>
      <c r="L70" s="19"/>
    </row>
    <row r="71" spans="5:12">
      <c r="E71" s="19"/>
      <c r="G71" s="19"/>
      <c r="H71" s="19"/>
      <c r="I71" s="19"/>
      <c r="J71" s="19"/>
      <c r="L71" s="19"/>
    </row>
    <row r="72" spans="5:12">
      <c r="E72" s="19"/>
      <c r="G72" s="19"/>
      <c r="H72" s="19"/>
      <c r="I72" s="19"/>
      <c r="J72" s="19"/>
      <c r="L72" s="19"/>
    </row>
    <row r="73" spans="5:12">
      <c r="E73" s="19"/>
      <c r="G73" s="19"/>
      <c r="H73" s="19"/>
      <c r="I73" s="19"/>
      <c r="J73" s="19"/>
      <c r="L73" s="19"/>
    </row>
    <row r="74" spans="5:12">
      <c r="E74" s="19"/>
      <c r="G74" s="19"/>
      <c r="H74" s="19"/>
      <c r="I74" s="19"/>
      <c r="J74" s="19"/>
      <c r="L74" s="19"/>
    </row>
    <row r="75" spans="5:12">
      <c r="E75" s="19"/>
      <c r="G75" s="19"/>
      <c r="H75" s="19"/>
      <c r="I75" s="19"/>
      <c r="J75" s="19"/>
      <c r="L75" s="19"/>
    </row>
    <row r="76" spans="5:12">
      <c r="E76" s="19"/>
      <c r="G76" s="19"/>
      <c r="H76" s="19"/>
      <c r="I76" s="19"/>
      <c r="J76" s="19"/>
      <c r="L76" s="19"/>
    </row>
    <row r="77" spans="5:12">
      <c r="E77" s="19"/>
      <c r="G77" s="19"/>
      <c r="H77" s="19"/>
      <c r="I77" s="19"/>
      <c r="J77" s="19"/>
      <c r="L77" s="19"/>
    </row>
    <row r="78" spans="5:12">
      <c r="E78" s="19"/>
      <c r="G78" s="19"/>
      <c r="H78" s="19"/>
      <c r="I78" s="19"/>
      <c r="J78" s="19"/>
      <c r="L78" s="19"/>
    </row>
    <row r="79" spans="5:12">
      <c r="E79" s="19"/>
      <c r="G79" s="19"/>
      <c r="H79" s="19"/>
      <c r="I79" s="19"/>
      <c r="J79" s="19"/>
      <c r="L79" s="19"/>
    </row>
    <row r="80" spans="5:12">
      <c r="E80" s="19"/>
      <c r="G80" s="19"/>
      <c r="H80" s="19"/>
      <c r="I80" s="19"/>
      <c r="J80" s="19"/>
      <c r="L80" s="19"/>
    </row>
    <row r="81" spans="5:12">
      <c r="E81" s="19"/>
      <c r="G81" s="19"/>
      <c r="H81" s="19"/>
      <c r="I81" s="19"/>
      <c r="J81" s="19"/>
      <c r="L81" s="19"/>
    </row>
    <row r="82" spans="5:12">
      <c r="E82" s="19"/>
      <c r="G82" s="19"/>
      <c r="H82" s="19"/>
      <c r="I82" s="19"/>
      <c r="J82" s="19"/>
      <c r="L82" s="19"/>
    </row>
    <row r="83" spans="5:12">
      <c r="E83" s="19"/>
      <c r="G83" s="19"/>
      <c r="H83" s="19"/>
      <c r="I83" s="19"/>
      <c r="J83" s="19"/>
      <c r="L83" s="19"/>
    </row>
    <row r="84" spans="5:12">
      <c r="E84" s="19"/>
      <c r="G84" s="19"/>
      <c r="H84" s="19"/>
      <c r="I84" s="19"/>
      <c r="J84" s="19"/>
      <c r="L84" s="19"/>
    </row>
    <row r="85" spans="5:12">
      <c r="E85" s="19"/>
      <c r="G85" s="19"/>
      <c r="H85" s="19"/>
      <c r="I85" s="19"/>
      <c r="J85" s="19"/>
      <c r="L85" s="19"/>
    </row>
    <row r="86" spans="5:12">
      <c r="E86" s="19"/>
      <c r="G86" s="19"/>
      <c r="H86" s="19"/>
      <c r="I86" s="19"/>
      <c r="J86" s="19"/>
      <c r="L86" s="19"/>
    </row>
    <row r="87" spans="5:12">
      <c r="E87" s="19"/>
      <c r="G87" s="19"/>
      <c r="H87" s="19"/>
      <c r="I87" s="19"/>
      <c r="J87" s="19"/>
      <c r="L87" s="19"/>
    </row>
    <row r="88" spans="5:12">
      <c r="E88" s="19"/>
      <c r="G88" s="19"/>
      <c r="H88" s="19"/>
      <c r="I88" s="19"/>
      <c r="J88" s="19"/>
      <c r="L88" s="19"/>
    </row>
    <row r="89" spans="5:12">
      <c r="E89" s="19"/>
      <c r="G89" s="19"/>
      <c r="H89" s="19"/>
      <c r="I89" s="19"/>
      <c r="J89" s="19"/>
      <c r="L89" s="19"/>
    </row>
    <row r="90" spans="5:12">
      <c r="E90" s="19"/>
      <c r="G90" s="19"/>
      <c r="H90" s="19"/>
      <c r="I90" s="19"/>
      <c r="J90" s="19"/>
      <c r="L90" s="19"/>
    </row>
    <row r="91" spans="5:12">
      <c r="E91" s="19"/>
      <c r="G91" s="19"/>
      <c r="H91" s="19"/>
      <c r="I91" s="19"/>
      <c r="J91" s="19"/>
      <c r="L91" s="19"/>
    </row>
    <row r="92" spans="5:12">
      <c r="E92" s="19"/>
      <c r="G92" s="19"/>
      <c r="H92" s="19"/>
      <c r="I92" s="19"/>
      <c r="J92" s="19"/>
      <c r="L92" s="19"/>
    </row>
    <row r="93" spans="5:12">
      <c r="E93" s="19"/>
      <c r="G93" s="19"/>
      <c r="H93" s="19"/>
      <c r="I93" s="19"/>
      <c r="J93" s="19"/>
      <c r="L93" s="19"/>
    </row>
    <row r="94" spans="5:12">
      <c r="E94" s="19"/>
      <c r="G94" s="19"/>
      <c r="H94" s="19"/>
      <c r="I94" s="19"/>
      <c r="J94" s="19"/>
      <c r="L94" s="19"/>
    </row>
    <row r="95" spans="5:12">
      <c r="E95" s="19"/>
      <c r="G95" s="19"/>
      <c r="H95" s="19"/>
      <c r="I95" s="19"/>
      <c r="J95" s="19"/>
      <c r="L95" s="19"/>
    </row>
    <row r="96" spans="5:12">
      <c r="E96" s="19"/>
      <c r="G96" s="19"/>
      <c r="H96" s="19"/>
      <c r="I96" s="19"/>
      <c r="J96" s="19"/>
      <c r="L96" s="19"/>
    </row>
    <row r="97" spans="5:12">
      <c r="E97" s="19"/>
      <c r="G97" s="19"/>
      <c r="H97" s="19"/>
      <c r="I97" s="19"/>
      <c r="J97" s="19"/>
      <c r="L97" s="19"/>
    </row>
    <row r="98" spans="5:12">
      <c r="E98" s="19"/>
      <c r="G98" s="19"/>
      <c r="H98" s="19"/>
      <c r="I98" s="19"/>
      <c r="J98" s="19"/>
      <c r="L98" s="19"/>
    </row>
    <row r="99" spans="5:12">
      <c r="E99" s="19"/>
      <c r="G99" s="19"/>
      <c r="H99" s="19"/>
      <c r="I99" s="19"/>
      <c r="J99" s="19"/>
      <c r="L99" s="19"/>
    </row>
  </sheetData>
  <mergeCells count="15">
    <mergeCell ref="L4:L6"/>
    <mergeCell ref="E1:K1"/>
    <mergeCell ref="E2:K2"/>
    <mergeCell ref="E4:E6"/>
    <mergeCell ref="F4:F6"/>
    <mergeCell ref="E3:K3"/>
    <mergeCell ref="G4:G6"/>
    <mergeCell ref="H4:H6"/>
    <mergeCell ref="I4:I6"/>
    <mergeCell ref="J4:J6"/>
    <mergeCell ref="A4:A6"/>
    <mergeCell ref="B4:B6"/>
    <mergeCell ref="C4:C6"/>
    <mergeCell ref="D4:D6"/>
    <mergeCell ref="K4:K6"/>
  </mergeCells>
  <phoneticPr fontId="3" type="noConversion"/>
  <printOptions horizontalCentered="1"/>
  <pageMargins left="0.43307086614173229" right="0.23622047244094491" top="0.35433070866141736" bottom="0.70866141732283472" header="0.31496062992125984" footer="0.31496062992125984"/>
  <pageSetup paperSize="9" scale="96" fitToHeight="47" orientation="landscape" r:id="rId1"/>
  <headerFooter alignWithMargins="0">
    <oddFooter>&amp;C&amp;10หน้าที่ &amp;P จาก &amp;N&amp;R&amp;10กลุ่มจังหวัดภาคกลางตอนบน 1 /จังหวัดพระนครศรีอยุธยา</oddFooter>
  </headerFooter>
  <rowBreaks count="5" manualBreakCount="5">
    <brk id="9" min="4" max="11" man="1"/>
    <brk id="12" min="4" max="11" man="1"/>
    <brk id="14" min="4" max="11" man="1"/>
    <brk id="20" min="4" max="11" man="1"/>
    <brk id="24" min="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สรุป Top 5</vt:lpstr>
      <vt:lpstr>สรุปโครงการอื่นๆ</vt:lpstr>
      <vt:lpstr>สรุปรวม</vt:lpstr>
      <vt:lpstr>สรุป 2</vt:lpstr>
      <vt:lpstr> ลักษณะโครงการ</vt:lpstr>
      <vt:lpstr>' ลักษณะโครงการ'!Print_Area</vt:lpstr>
      <vt:lpstr>'สรุป 2'!Print_Area</vt:lpstr>
      <vt:lpstr>'สรุป Top 5'!Print_Area</vt:lpstr>
      <vt:lpstr>สรุปโครงการอื่นๆ!Print_Area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2013-03-19T05:53:00Z</cp:lastPrinted>
  <dcterms:created xsi:type="dcterms:W3CDTF">2009-02-23T08:52:27Z</dcterms:created>
  <dcterms:modified xsi:type="dcterms:W3CDTF">2013-04-03T02:13:29Z</dcterms:modified>
</cp:coreProperties>
</file>